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0" yWindow="0" windowWidth="28800" windowHeight="12435"/>
  </bookViews>
  <sheets>
    <sheet name="奥铃1880副驾驶员座椅针织（L168100000557）" sheetId="1" r:id="rId1"/>
    <sheet name="Sheet1" sheetId="2" r:id="rId2"/>
  </sheets>
  <definedNames>
    <definedName name="_xlnm._FilterDatabase" localSheetId="0" hidden="1">'奥铃1880副驾驶员座椅针织（L168100000557）'!$A$6:$AL$134</definedName>
    <definedName name="_xlnm.Print_Area" localSheetId="0">'奥铃1880副驾驶员座椅针织（L168100000557）'!$A$1:$AB$138</definedName>
  </definedNames>
  <calcPr calcId="145621"/>
</workbook>
</file>

<file path=xl/calcChain.xml><?xml version="1.0" encoding="utf-8"?>
<calcChain xmlns="http://schemas.openxmlformats.org/spreadsheetml/2006/main">
  <c r="R50" i="1" l="1"/>
  <c r="AF139" i="1" l="1"/>
  <c r="AE139" i="1" l="1"/>
  <c r="R102" i="1" l="1"/>
  <c r="R96" i="1" s="1"/>
  <c r="AD139" i="1" l="1"/>
  <c r="R9" i="1" l="1"/>
  <c r="R84" i="1" l="1"/>
  <c r="R75" i="1"/>
  <c r="R59" i="1"/>
  <c r="R49" i="1" l="1"/>
  <c r="R38" i="1"/>
  <c r="R22" i="1"/>
  <c r="R95" i="1" l="1"/>
  <c r="R92" i="1"/>
  <c r="R8" i="1" l="1"/>
  <c r="R7" i="1" s="1"/>
</calcChain>
</file>

<file path=xl/sharedStrings.xml><?xml version="1.0" encoding="utf-8"?>
<sst xmlns="http://schemas.openxmlformats.org/spreadsheetml/2006/main" count="1065" uniqueCount="336">
  <si>
    <t>初始材料清单(BOM)</t>
    <phoneticPr fontId="3" type="noConversion"/>
  </si>
  <si>
    <t xml:space="preserve"> 车 型</t>
    <phoneticPr fontId="3" type="noConversion"/>
  </si>
  <si>
    <t>产品图号</t>
    <phoneticPr fontId="3" type="noConversion"/>
  </si>
  <si>
    <t>版本</t>
  </si>
  <si>
    <t>文件编号</t>
    <phoneticPr fontId="3" type="noConversion"/>
  </si>
  <si>
    <t>BOM类型</t>
    <phoneticPr fontId="3" type="noConversion"/>
  </si>
  <si>
    <t xml:space="preserve"> 名 称</t>
  </si>
  <si>
    <t>处数</t>
  </si>
  <si>
    <t>更改标记</t>
  </si>
  <si>
    <t>设计BOM</t>
  </si>
  <si>
    <t>序号</t>
    <phoneticPr fontId="3" type="noConversion"/>
  </si>
  <si>
    <t>水平</t>
    <phoneticPr fontId="3" type="noConversion"/>
  </si>
  <si>
    <t>图号</t>
    <phoneticPr fontId="3" type="noConversion"/>
  </si>
  <si>
    <t>更改水平</t>
    <phoneticPr fontId="3" type="noConversion"/>
  </si>
  <si>
    <t>零件名称</t>
  </si>
  <si>
    <t>数量</t>
  </si>
  <si>
    <t>单位</t>
    <phoneticPr fontId="3" type="noConversion"/>
  </si>
  <si>
    <t>材料</t>
  </si>
  <si>
    <t>规格</t>
    <phoneticPr fontId="3" type="noConversion"/>
  </si>
  <si>
    <t>重量（kg/ea）</t>
    <phoneticPr fontId="3" type="noConversion"/>
  </si>
  <si>
    <t>属性</t>
    <phoneticPr fontId="3" type="noConversion"/>
  </si>
  <si>
    <t>重要度分级</t>
    <phoneticPr fontId="3" type="noConversion"/>
  </si>
  <si>
    <t>QAD零件编码</t>
    <phoneticPr fontId="3" type="noConversion"/>
  </si>
  <si>
    <t>供应商</t>
    <phoneticPr fontId="3" type="noConversion"/>
  </si>
  <si>
    <t>单价</t>
    <phoneticPr fontId="3" type="noConversion"/>
  </si>
  <si>
    <t>金额</t>
    <phoneticPr fontId="3" type="noConversion"/>
  </si>
  <si>
    <t>备注</t>
    <phoneticPr fontId="3" type="noConversion"/>
  </si>
  <si>
    <t>生产落线</t>
    <phoneticPr fontId="3" type="noConversion"/>
  </si>
  <si>
    <t>单价</t>
    <phoneticPr fontId="3" type="noConversion"/>
  </si>
  <si>
    <t>√</t>
    <phoneticPr fontId="3" type="noConversion"/>
  </si>
  <si>
    <t>ea</t>
  </si>
  <si>
    <t>ASSY</t>
    <phoneticPr fontId="3" type="noConversion"/>
  </si>
  <si>
    <t>N/A</t>
    <phoneticPr fontId="3" type="noConversion"/>
  </si>
  <si>
    <t>√</t>
    <phoneticPr fontId="3" type="noConversion"/>
  </si>
  <si>
    <t>副驾驶员座椅大背总成</t>
    <phoneticPr fontId="3" type="noConversion"/>
  </si>
  <si>
    <t>N/A</t>
    <phoneticPr fontId="3" type="noConversion"/>
  </si>
  <si>
    <t>副驾驶员座椅大背骨架总成</t>
    <phoneticPr fontId="3" type="noConversion"/>
  </si>
  <si>
    <t>N/A</t>
    <phoneticPr fontId="3" type="noConversion"/>
  </si>
  <si>
    <t>√</t>
  </si>
  <si>
    <t>副司机背右旁接板</t>
    <phoneticPr fontId="3" type="noConversion"/>
  </si>
  <si>
    <t>Q235</t>
    <phoneticPr fontId="3" type="noConversion"/>
  </si>
  <si>
    <t>副司机背右旋转轴固定座</t>
    <phoneticPr fontId="3" type="noConversion"/>
  </si>
  <si>
    <t>Q235</t>
    <phoneticPr fontId="3" type="noConversion"/>
  </si>
  <si>
    <t>靠背弯管</t>
    <phoneticPr fontId="3" type="noConversion"/>
  </si>
  <si>
    <t>Φ25x1.5</t>
    <phoneticPr fontId="3" type="noConversion"/>
  </si>
  <si>
    <t>副司机头枕管架</t>
    <phoneticPr fontId="3" type="noConversion"/>
  </si>
  <si>
    <t>副司机头枕支撑框线</t>
  </si>
  <si>
    <t>Φ5</t>
    <phoneticPr fontId="3" type="noConversion"/>
  </si>
  <si>
    <t>1B180-6805007</t>
  </si>
  <si>
    <t>S形弹簧固定片</t>
  </si>
  <si>
    <t>副司机背下支撑管</t>
  </si>
  <si>
    <t>Φ25x1.5</t>
    <phoneticPr fontId="3" type="noConversion"/>
  </si>
  <si>
    <t>Q370C08</t>
  </si>
  <si>
    <t>焊接六角螺母</t>
    <phoneticPr fontId="3" type="noConversion"/>
  </si>
  <si>
    <t>M8</t>
    <phoneticPr fontId="3" type="noConversion"/>
  </si>
  <si>
    <t>大背折叠器总成</t>
    <phoneticPr fontId="3" type="noConversion"/>
  </si>
  <si>
    <t>ea</t>
    <phoneticPr fontId="3" type="noConversion"/>
  </si>
  <si>
    <t>1B180-6904111</t>
    <phoneticPr fontId="3" type="noConversion"/>
  </si>
  <si>
    <t>大背折叠器上连接板</t>
    <phoneticPr fontId="3" type="noConversion"/>
  </si>
  <si>
    <t>ea</t>
    <phoneticPr fontId="3" type="noConversion"/>
  </si>
  <si>
    <t>1B180-6904112</t>
    <phoneticPr fontId="3" type="noConversion"/>
  </si>
  <si>
    <t>大背折叠器铆钉A</t>
    <phoneticPr fontId="3" type="noConversion"/>
  </si>
  <si>
    <t>1B180-6904113</t>
    <phoneticPr fontId="3" type="noConversion"/>
  </si>
  <si>
    <t>大背折叠器铆钉B</t>
    <phoneticPr fontId="3" type="noConversion"/>
  </si>
  <si>
    <t>1B180-6904114</t>
    <phoneticPr fontId="3" type="noConversion"/>
  </si>
  <si>
    <t>大背折叠器旋转中心铆钉</t>
    <phoneticPr fontId="3" type="noConversion"/>
  </si>
  <si>
    <t>1B180-6904115</t>
    <phoneticPr fontId="3" type="noConversion"/>
  </si>
  <si>
    <t>大背折叠器下连接板固定铆钉</t>
    <phoneticPr fontId="3" type="noConversion"/>
  </si>
  <si>
    <t>大背折叠器塑料手把</t>
    <phoneticPr fontId="3" type="noConversion"/>
  </si>
  <si>
    <t>1B180-6904116</t>
    <phoneticPr fontId="3" type="noConversion"/>
  </si>
  <si>
    <t>大背折叠器手把</t>
    <phoneticPr fontId="3" type="noConversion"/>
  </si>
  <si>
    <t>1B180-6904117</t>
    <phoneticPr fontId="3" type="noConversion"/>
  </si>
  <si>
    <t>大背折叠器解锁块</t>
    <phoneticPr fontId="3" type="noConversion"/>
  </si>
  <si>
    <t>1B180-6904118</t>
    <phoneticPr fontId="3" type="noConversion"/>
  </si>
  <si>
    <t>大背折叠器上齿板</t>
    <phoneticPr fontId="3" type="noConversion"/>
  </si>
  <si>
    <t>1B180-6904119</t>
    <phoneticPr fontId="3" type="noConversion"/>
  </si>
  <si>
    <t>大背折叠器下齿板</t>
    <phoneticPr fontId="3" type="noConversion"/>
  </si>
  <si>
    <t>1B180-6904121</t>
    <phoneticPr fontId="3" type="noConversion"/>
  </si>
  <si>
    <t>大背折叠器固定板</t>
    <phoneticPr fontId="3" type="noConversion"/>
  </si>
  <si>
    <t>大背折叠器下连接板</t>
    <phoneticPr fontId="3" type="noConversion"/>
  </si>
  <si>
    <t>1B180-6904124</t>
    <phoneticPr fontId="3" type="noConversion"/>
  </si>
  <si>
    <t>大背折叠器解锁弹簧</t>
    <phoneticPr fontId="3" type="noConversion"/>
  </si>
  <si>
    <t>ASSY</t>
    <phoneticPr fontId="3" type="noConversion"/>
  </si>
  <si>
    <t>√</t>
    <phoneticPr fontId="3" type="noConversion"/>
  </si>
  <si>
    <t>Q1460820</t>
    <phoneticPr fontId="3" type="noConversion"/>
  </si>
  <si>
    <t>六角头螺栓、弹簧垫圈和平垫圈组合件</t>
    <phoneticPr fontId="3" type="noConversion"/>
  </si>
  <si>
    <t>√</t>
    <phoneticPr fontId="3" type="noConversion"/>
  </si>
  <si>
    <t>xxxxxx</t>
    <phoneticPr fontId="3" type="noConversion"/>
  </si>
  <si>
    <t>旋转轴套</t>
    <phoneticPr fontId="3" type="noConversion"/>
  </si>
  <si>
    <t>副驾驶员座椅大背合棉总成</t>
    <phoneticPr fontId="3" type="noConversion"/>
  </si>
  <si>
    <t>副驾驶员座椅大背合棉</t>
    <phoneticPr fontId="3" type="noConversion"/>
  </si>
  <si>
    <t>合棉预埋钢丝A</t>
    <phoneticPr fontId="3" type="noConversion"/>
  </si>
  <si>
    <t>合棉预埋钢丝B</t>
    <phoneticPr fontId="3" type="noConversion"/>
  </si>
  <si>
    <t>合棉预埋钢丝C</t>
    <phoneticPr fontId="3" type="noConversion"/>
  </si>
  <si>
    <t>√</t>
    <phoneticPr fontId="3" type="noConversion"/>
  </si>
  <si>
    <t>合棉预埋钢丝D</t>
    <phoneticPr fontId="3" type="noConversion"/>
  </si>
  <si>
    <t>合棉垫材</t>
    <phoneticPr fontId="3" type="noConversion"/>
  </si>
  <si>
    <t>副驾驶员座椅大背面套</t>
    <phoneticPr fontId="3" type="noConversion"/>
  </si>
  <si>
    <t>√</t>
    <phoneticPr fontId="3" type="noConversion"/>
  </si>
  <si>
    <t>N/A</t>
    <phoneticPr fontId="3" type="noConversion"/>
  </si>
  <si>
    <t>副驾驶员座椅小背骨架总成</t>
    <phoneticPr fontId="3" type="noConversion"/>
  </si>
  <si>
    <t>小背管架</t>
    <phoneticPr fontId="3" type="noConversion"/>
  </si>
  <si>
    <t>√</t>
    <phoneticPr fontId="3" type="noConversion"/>
  </si>
  <si>
    <t>置物盒固定片</t>
    <phoneticPr fontId="3" type="noConversion"/>
  </si>
  <si>
    <t>1B180-6905101</t>
    <phoneticPr fontId="3" type="noConversion"/>
  </si>
  <si>
    <t>小背旋转轴固定座</t>
    <phoneticPr fontId="3" type="noConversion"/>
  </si>
  <si>
    <t>小背左旁接板</t>
    <phoneticPr fontId="3" type="noConversion"/>
  </si>
  <si>
    <t>焊接六角螺母</t>
    <phoneticPr fontId="3" type="noConversion"/>
  </si>
  <si>
    <t>小背折叠器总成</t>
    <phoneticPr fontId="3" type="noConversion"/>
  </si>
  <si>
    <t>小背折叠器上连接板</t>
    <phoneticPr fontId="3" type="noConversion"/>
  </si>
  <si>
    <t>大背折叠器铆钉A</t>
    <phoneticPr fontId="3" type="noConversion"/>
  </si>
  <si>
    <t>小背折叠器铆钉B</t>
    <phoneticPr fontId="3" type="noConversion"/>
  </si>
  <si>
    <t>1B180-6904114</t>
    <phoneticPr fontId="3" type="noConversion"/>
  </si>
  <si>
    <t>大背折叠器旋转中心铆钉</t>
    <phoneticPr fontId="3" type="noConversion"/>
  </si>
  <si>
    <t>大背折叠器下连接板固定铆钉</t>
    <phoneticPr fontId="3" type="noConversion"/>
  </si>
  <si>
    <t>小背折叠器解锁块</t>
    <phoneticPr fontId="3" type="noConversion"/>
  </si>
  <si>
    <t>1B180-6904118</t>
    <phoneticPr fontId="3" type="noConversion"/>
  </si>
  <si>
    <t>大背折叠器上齿板</t>
    <phoneticPr fontId="3" type="noConversion"/>
  </si>
  <si>
    <t>1B180-6904119</t>
    <phoneticPr fontId="3" type="noConversion"/>
  </si>
  <si>
    <t>大背折叠器下齿板</t>
    <phoneticPr fontId="3" type="noConversion"/>
  </si>
  <si>
    <t>1B180-6904121</t>
    <phoneticPr fontId="3" type="noConversion"/>
  </si>
  <si>
    <t>大背折叠器固定板</t>
    <phoneticPr fontId="3" type="noConversion"/>
  </si>
  <si>
    <t>小背折叠器下连接板</t>
    <phoneticPr fontId="3" type="noConversion"/>
  </si>
  <si>
    <t>1B180-6904124</t>
    <phoneticPr fontId="3" type="noConversion"/>
  </si>
  <si>
    <t>大背折叠器解锁弹簧</t>
    <phoneticPr fontId="3" type="noConversion"/>
  </si>
  <si>
    <t>旋转轴套</t>
    <phoneticPr fontId="3" type="noConversion"/>
  </si>
  <si>
    <t>Q1460820</t>
    <phoneticPr fontId="3" type="noConversion"/>
  </si>
  <si>
    <t>六角头螺栓、弹簧垫圈和平垫圈组合件</t>
    <phoneticPr fontId="3" type="noConversion"/>
  </si>
  <si>
    <t>副驾驶员座椅小背合棉总成</t>
    <phoneticPr fontId="3" type="noConversion"/>
  </si>
  <si>
    <t>副驾驶员座椅小背合棉</t>
    <phoneticPr fontId="3" type="noConversion"/>
  </si>
  <si>
    <t>合棉预埋钢丝</t>
    <phoneticPr fontId="3" type="noConversion"/>
  </si>
  <si>
    <t>小背置物盒总成</t>
    <phoneticPr fontId="3" type="noConversion"/>
  </si>
  <si>
    <t>小背置物盒上盒</t>
    <phoneticPr fontId="3" type="noConversion"/>
  </si>
  <si>
    <t>小背置物盒下盒</t>
    <phoneticPr fontId="3" type="noConversion"/>
  </si>
  <si>
    <t>小背置物盒开关总成</t>
    <phoneticPr fontId="3" type="noConversion"/>
  </si>
  <si>
    <t>合页</t>
    <phoneticPr fontId="3" type="noConversion"/>
  </si>
  <si>
    <t>缓冲垫</t>
  </si>
  <si>
    <t>中间连接板总成</t>
    <phoneticPr fontId="3" type="noConversion"/>
  </si>
  <si>
    <t>中间连接板</t>
    <phoneticPr fontId="3" type="noConversion"/>
  </si>
  <si>
    <t>中间连接板旋转轴</t>
    <phoneticPr fontId="3" type="noConversion"/>
  </si>
  <si>
    <t>副驾驶员座椅座垫总成</t>
    <phoneticPr fontId="3" type="noConversion"/>
  </si>
  <si>
    <t>ASSY</t>
    <phoneticPr fontId="3" type="noConversion"/>
  </si>
  <si>
    <t>副驾驶员座椅座垫合棉总成</t>
    <phoneticPr fontId="3" type="noConversion"/>
  </si>
  <si>
    <t>副驾驶员座椅座垫合棉</t>
    <phoneticPr fontId="3" type="noConversion"/>
  </si>
  <si>
    <t>右侧硬质泡沫</t>
    <phoneticPr fontId="3" type="noConversion"/>
  </si>
  <si>
    <t>副驾驶员座椅座垫骨架总成</t>
    <phoneticPr fontId="3" type="noConversion"/>
  </si>
  <si>
    <t>座垫左前地脚</t>
  </si>
  <si>
    <t>Q235</t>
    <phoneticPr fontId="3" type="noConversion"/>
  </si>
  <si>
    <t>座垫右前地脚</t>
    <phoneticPr fontId="3" type="noConversion"/>
  </si>
  <si>
    <t>Q235</t>
    <phoneticPr fontId="3" type="noConversion"/>
  </si>
  <si>
    <t>座垫左后地脚</t>
    <phoneticPr fontId="3" type="noConversion"/>
  </si>
  <si>
    <t>2</t>
    <phoneticPr fontId="3" type="noConversion"/>
  </si>
  <si>
    <t>座垫右后地脚</t>
    <phoneticPr fontId="3" type="noConversion"/>
  </si>
  <si>
    <t>座垫前端钢丝B</t>
    <phoneticPr fontId="3" type="noConversion"/>
  </si>
  <si>
    <t>座垫后端钢丝C</t>
    <phoneticPr fontId="3" type="noConversion"/>
  </si>
  <si>
    <t>座垫左侧钢丝B</t>
    <phoneticPr fontId="3" type="noConversion"/>
  </si>
  <si>
    <t>座垫右侧钢丝A</t>
    <phoneticPr fontId="3" type="noConversion"/>
  </si>
  <si>
    <t>座垫右侧钢丝B</t>
    <phoneticPr fontId="3" type="noConversion"/>
  </si>
  <si>
    <t>座垫中间钢丝</t>
    <phoneticPr fontId="3" type="noConversion"/>
  </si>
  <si>
    <t>座垫中间U型钢丝</t>
    <phoneticPr fontId="3" type="noConversion"/>
  </si>
  <si>
    <t>螺栓帽</t>
  </si>
  <si>
    <t>编制</t>
  </si>
  <si>
    <t>审核</t>
  </si>
  <si>
    <t>原发</t>
  </si>
  <si>
    <t>更改内容</t>
    <phoneticPr fontId="3" type="noConversion"/>
  </si>
  <si>
    <t>校对</t>
  </si>
  <si>
    <t>批准</t>
  </si>
  <si>
    <t>日期</t>
  </si>
  <si>
    <t>年   月   日</t>
    <phoneticPr fontId="3" type="noConversion"/>
  </si>
  <si>
    <t>负责人</t>
  </si>
  <si>
    <t>自制</t>
  </si>
  <si>
    <t>采购</t>
  </si>
  <si>
    <t>Φ4</t>
    <phoneticPr fontId="3" type="noConversion"/>
  </si>
  <si>
    <t>Φ5</t>
    <phoneticPr fontId="3" type="noConversion"/>
  </si>
  <si>
    <t>Φ7</t>
    <phoneticPr fontId="3" type="noConversion"/>
  </si>
  <si>
    <t>副司机背侧翼支撑钢丝</t>
    <phoneticPr fontId="2" type="noConversion"/>
  </si>
  <si>
    <t>2.0</t>
    <phoneticPr fontId="2" type="noConversion"/>
  </si>
  <si>
    <t>2.5</t>
    <phoneticPr fontId="2" type="noConversion"/>
  </si>
  <si>
    <t>M8x20</t>
    <phoneticPr fontId="2" type="noConversion"/>
  </si>
  <si>
    <t>Q235</t>
    <phoneticPr fontId="2" type="noConversion"/>
  </si>
  <si>
    <t>65Mn</t>
    <phoneticPr fontId="2" type="noConversion"/>
  </si>
  <si>
    <t>SAPH440</t>
  </si>
  <si>
    <t>SAPH440</t>
    <phoneticPr fontId="2" type="noConversion"/>
  </si>
  <si>
    <t>PUR</t>
    <phoneticPr fontId="2" type="noConversion"/>
  </si>
  <si>
    <t>Φ2</t>
    <phoneticPr fontId="2" type="noConversion"/>
  </si>
  <si>
    <t>Φ22x1.5</t>
    <phoneticPr fontId="2" type="noConversion"/>
  </si>
  <si>
    <t>1.5</t>
    <phoneticPr fontId="2" type="noConversion"/>
  </si>
  <si>
    <t>5.0</t>
    <phoneticPr fontId="2" type="noConversion"/>
  </si>
  <si>
    <t>5.0</t>
    <phoneticPr fontId="2" type="noConversion"/>
  </si>
  <si>
    <t>3.0</t>
    <phoneticPr fontId="2" type="noConversion"/>
  </si>
  <si>
    <t>3.0</t>
    <phoneticPr fontId="3" type="noConversion"/>
  </si>
  <si>
    <t>M8x20</t>
    <phoneticPr fontId="2" type="noConversion"/>
  </si>
  <si>
    <t>Φ5</t>
    <phoneticPr fontId="3" type="noConversion"/>
  </si>
  <si>
    <t>橡胶</t>
    <phoneticPr fontId="2" type="noConversion"/>
  </si>
  <si>
    <t>65Mn</t>
    <phoneticPr fontId="3" type="noConversion"/>
  </si>
  <si>
    <t>PUR</t>
    <phoneticPr fontId="3" type="noConversion"/>
  </si>
  <si>
    <t>PUR</t>
    <phoneticPr fontId="3" type="noConversion"/>
  </si>
  <si>
    <t>2.5</t>
    <phoneticPr fontId="3" type="noConversion"/>
  </si>
  <si>
    <t>Q2714213</t>
    <phoneticPr fontId="3" type="noConversion"/>
  </si>
  <si>
    <t>十字槽盘头自攻螺钉</t>
    <phoneticPr fontId="3" type="noConversion"/>
  </si>
  <si>
    <t>十字槽盘头自攻螺钉</t>
    <phoneticPr fontId="3" type="noConversion"/>
  </si>
  <si>
    <t>Q271429.5</t>
    <phoneticPr fontId="3" type="noConversion"/>
  </si>
  <si>
    <t>司机背上支撑钢丝</t>
    <phoneticPr fontId="2" type="noConversion"/>
  </si>
  <si>
    <t>Φ12x1.5</t>
    <phoneticPr fontId="3" type="noConversion"/>
  </si>
  <si>
    <t>无纺布</t>
    <phoneticPr fontId="3" type="noConversion"/>
  </si>
  <si>
    <t>50g/㎡</t>
    <phoneticPr fontId="3" type="noConversion"/>
  </si>
  <si>
    <t>织物</t>
    <phoneticPr fontId="3" type="noConversion"/>
  </si>
  <si>
    <t>Q235</t>
    <phoneticPr fontId="2" type="noConversion"/>
  </si>
  <si>
    <t>M8</t>
    <phoneticPr fontId="2" type="noConversion"/>
  </si>
  <si>
    <t>2.0</t>
    <phoneticPr fontId="2" type="noConversion"/>
  </si>
  <si>
    <t>PUR</t>
    <phoneticPr fontId="2" type="noConversion"/>
  </si>
  <si>
    <t>织物</t>
    <phoneticPr fontId="2" type="noConversion"/>
  </si>
  <si>
    <t>织物</t>
    <phoneticPr fontId="2" type="noConversion"/>
  </si>
  <si>
    <t>采购</t>
    <phoneticPr fontId="2" type="noConversion"/>
  </si>
  <si>
    <t>借用件</t>
    <phoneticPr fontId="2" type="noConversion"/>
  </si>
  <si>
    <t>靠背S形弹簧1</t>
    <phoneticPr fontId="3" type="noConversion"/>
  </si>
  <si>
    <t>靠背S形弹簧2</t>
    <phoneticPr fontId="3" type="noConversion"/>
  </si>
  <si>
    <t>65Mn</t>
    <phoneticPr fontId="3" type="noConversion"/>
  </si>
  <si>
    <t>Φ3</t>
    <phoneticPr fontId="3" type="noConversion"/>
  </si>
  <si>
    <t>借用件</t>
  </si>
  <si>
    <t>借用件</t>
    <phoneticPr fontId="2" type="noConversion"/>
  </si>
  <si>
    <t>借用件</t>
    <phoneticPr fontId="2" type="noConversion"/>
  </si>
  <si>
    <t>2D</t>
    <phoneticPr fontId="2" type="noConversion"/>
  </si>
  <si>
    <t>25日完成</t>
    <phoneticPr fontId="2" type="noConversion"/>
  </si>
  <si>
    <t>小背支撑板</t>
    <phoneticPr fontId="3" type="noConversion"/>
  </si>
  <si>
    <t>小背下连接管</t>
    <phoneticPr fontId="3" type="noConversion"/>
  </si>
  <si>
    <t>座垫前端钢丝A</t>
    <phoneticPr fontId="3" type="noConversion"/>
  </si>
  <si>
    <t>座垫后端钢丝A</t>
    <phoneticPr fontId="3" type="noConversion"/>
  </si>
  <si>
    <t>座垫后端钢丝B</t>
    <phoneticPr fontId="3" type="noConversion"/>
  </si>
  <si>
    <t>座垫左侧钢丝A</t>
    <phoneticPr fontId="3" type="noConversion"/>
  </si>
  <si>
    <t>Φ12</t>
    <phoneticPr fontId="2" type="noConversion"/>
  </si>
  <si>
    <t>L0180-6905102</t>
  </si>
  <si>
    <t>座垫预埋钢丝1</t>
    <phoneticPr fontId="2" type="noConversion"/>
  </si>
  <si>
    <t>Φ2</t>
    <phoneticPr fontId="3" type="noConversion"/>
  </si>
  <si>
    <t>合棉预埋钢丝B</t>
    <phoneticPr fontId="3" type="noConversion"/>
  </si>
  <si>
    <t>座垫预埋钢丝2</t>
    <phoneticPr fontId="2" type="noConversion"/>
  </si>
  <si>
    <t>Φ2</t>
    <phoneticPr fontId="3" type="noConversion"/>
  </si>
  <si>
    <t>评审与否</t>
    <phoneticPr fontId="2" type="noConversion"/>
  </si>
  <si>
    <t>图纸</t>
    <phoneticPr fontId="2" type="noConversion"/>
  </si>
  <si>
    <t>A1</t>
    <phoneticPr fontId="2" type="noConversion"/>
  </si>
  <si>
    <t>副驾驶员座椅大靠背包装套</t>
    <phoneticPr fontId="3" type="noConversion"/>
  </si>
  <si>
    <t>1880副驾驶员座椅小靠背包装套</t>
    <phoneticPr fontId="3" type="noConversion"/>
  </si>
  <si>
    <t>1880副驾驶员座椅座垫包装套</t>
    <phoneticPr fontId="3" type="noConversion"/>
  </si>
  <si>
    <t>主料</t>
    <phoneticPr fontId="2" type="noConversion"/>
  </si>
  <si>
    <t>辅料</t>
    <phoneticPr fontId="2" type="noConversion"/>
  </si>
  <si>
    <t>辅料</t>
    <phoneticPr fontId="2" type="noConversion"/>
  </si>
  <si>
    <t>辅料</t>
    <phoneticPr fontId="2" type="noConversion"/>
  </si>
  <si>
    <t>M4-奥铃</t>
    <phoneticPr fontId="3" type="noConversion"/>
  </si>
  <si>
    <t>Φ2</t>
    <phoneticPr fontId="2" type="noConversion"/>
  </si>
  <si>
    <t>副司机靠背面套下后缝合钢丝</t>
    <phoneticPr fontId="3" type="noConversion"/>
  </si>
  <si>
    <t>Φ2</t>
  </si>
  <si>
    <t>1880副驾驶座椅座垫面套底部前钢丝</t>
    <phoneticPr fontId="2" type="noConversion"/>
  </si>
  <si>
    <t>Φ2</t>
    <phoneticPr fontId="3" type="noConversion"/>
  </si>
  <si>
    <t>Φ2</t>
    <phoneticPr fontId="2" type="noConversion"/>
  </si>
  <si>
    <t>2060/1880副驾坐垫面套芯部横钢丝</t>
  </si>
  <si>
    <t>2060/1880副驾坐垫面套底部后钢丝</t>
    <phoneticPr fontId="2" type="noConversion"/>
  </si>
  <si>
    <t>0.016</t>
    <phoneticPr fontId="2" type="noConversion"/>
  </si>
  <si>
    <t>1880副驾坐垫面套底部左/右钢丝</t>
  </si>
  <si>
    <t>0.008</t>
    <phoneticPr fontId="2" type="noConversion"/>
  </si>
  <si>
    <t>0.012</t>
    <phoneticPr fontId="2" type="noConversion"/>
  </si>
  <si>
    <t>1880小背面套上钢丝</t>
  </si>
  <si>
    <t>1880小背面套侧钢丝</t>
  </si>
  <si>
    <t>1880小背下钢丝</t>
  </si>
  <si>
    <t>2060/1880副驾座垫面套U型钢丝</t>
    <phoneticPr fontId="2" type="noConversion"/>
  </si>
  <si>
    <t>1880副驾驶座椅座垫面套横钢丝</t>
    <phoneticPr fontId="2" type="noConversion"/>
  </si>
  <si>
    <t>1880副驾驶员座椅（针织）</t>
    <phoneticPr fontId="3" type="noConversion"/>
  </si>
  <si>
    <t>330102304300-1</t>
    <phoneticPr fontId="2" type="noConversion"/>
  </si>
  <si>
    <t>L0681028005A0-1</t>
    <phoneticPr fontId="2" type="noConversion"/>
  </si>
  <si>
    <t>需赵超核实图号</t>
    <phoneticPr fontId="3" type="noConversion"/>
  </si>
  <si>
    <t>黑色</t>
    <phoneticPr fontId="3" type="noConversion"/>
  </si>
  <si>
    <t>黑色</t>
    <phoneticPr fontId="2" type="noConversion"/>
  </si>
  <si>
    <t>只能供黑色，福田要求灰色/棕色</t>
    <phoneticPr fontId="3" type="noConversion"/>
  </si>
  <si>
    <t>需赵超核实图号</t>
    <phoneticPr fontId="3" type="noConversion"/>
  </si>
  <si>
    <t>只能供黑色，福田要求灰色/棕色</t>
    <phoneticPr fontId="3" type="noConversion"/>
  </si>
  <si>
    <t>前端硬质泡沫已取消</t>
    <phoneticPr fontId="3" type="noConversion"/>
  </si>
  <si>
    <t>座垫预埋钢丝5已取消</t>
    <phoneticPr fontId="3" type="noConversion"/>
  </si>
  <si>
    <t>图纸为合并版已发黄骅</t>
    <phoneticPr fontId="3" type="noConversion"/>
  </si>
  <si>
    <t>黑色</t>
    <phoneticPr fontId="2" type="noConversion"/>
  </si>
  <si>
    <t>Q195</t>
    <phoneticPr fontId="3" type="noConversion"/>
  </si>
  <si>
    <t>Q195</t>
    <phoneticPr fontId="3" type="noConversion"/>
  </si>
  <si>
    <t>由Q235更改为Q195</t>
    <phoneticPr fontId="2" type="noConversion"/>
  </si>
  <si>
    <t>由Q235更改为Q195</t>
    <phoneticPr fontId="2" type="noConversion"/>
  </si>
  <si>
    <t>PVC</t>
    <phoneticPr fontId="3" type="noConversion"/>
  </si>
  <si>
    <t>330102402600-S</t>
    <phoneticPr fontId="2" type="noConversion"/>
  </si>
  <si>
    <t>330103402500-S</t>
    <phoneticPr fontId="2" type="noConversion"/>
  </si>
  <si>
    <t>330103402600-S</t>
    <phoneticPr fontId="2" type="noConversion"/>
  </si>
  <si>
    <t>由无纺布改为PVC包装膜</t>
    <phoneticPr fontId="2" type="noConversion"/>
  </si>
  <si>
    <t>ST4.2X9.5（镀黑锌）</t>
    <phoneticPr fontId="2" type="noConversion"/>
  </si>
  <si>
    <t>ST4.2X13（镀黑锌）</t>
    <phoneticPr fontId="2" type="noConversion"/>
  </si>
  <si>
    <t>≥48Kg/m³</t>
    <phoneticPr fontId="2" type="noConversion"/>
  </si>
  <si>
    <t>Φ2</t>
    <phoneticPr fontId="3" type="noConversion"/>
  </si>
  <si>
    <t>PP-TP15</t>
  </si>
  <si>
    <t>1.ASSY为装配（assembly）
2.N/A为不适用（Not aPP-TP15licable）
3.红色文字为不确定（预估）值
4.0级为理论存在级别，1级为供货级别
5.座椅无安全带固定点</t>
  </si>
  <si>
    <t>PP-TP15</t>
    <phoneticPr fontId="2" type="noConversion"/>
  </si>
  <si>
    <t>YS100-ZY063</t>
  </si>
  <si>
    <t>YS100-ZY064</t>
  </si>
  <si>
    <t>0.045</t>
  </si>
  <si>
    <t>0.051</t>
  </si>
  <si>
    <t>Q235</t>
    <phoneticPr fontId="2" type="noConversion"/>
  </si>
  <si>
    <t>Φ4</t>
    <phoneticPr fontId="2" type="noConversion"/>
  </si>
  <si>
    <t>1880小背合棉支撑钢丝</t>
    <phoneticPr fontId="2" type="noConversion"/>
  </si>
  <si>
    <t>新增件需增加图纸</t>
    <phoneticPr fontId="2" type="noConversion"/>
  </si>
  <si>
    <t>OK</t>
    <phoneticPr fontId="2" type="noConversion"/>
  </si>
  <si>
    <t>01</t>
    <phoneticPr fontId="3" type="noConversion"/>
  </si>
  <si>
    <t>L168100000557</t>
    <phoneticPr fontId="2" type="noConversion"/>
  </si>
  <si>
    <t>面罩BOM中体现</t>
    <phoneticPr fontId="2" type="noConversion"/>
  </si>
  <si>
    <t>面罩BOM中体现</t>
    <phoneticPr fontId="2" type="noConversion"/>
  </si>
  <si>
    <t>面罩BOM中体现</t>
    <phoneticPr fontId="2" type="noConversion"/>
  </si>
  <si>
    <t>1880副驾驶员座椅胶牌</t>
    <phoneticPr fontId="2" type="noConversion"/>
  </si>
  <si>
    <t>330103402900-1</t>
    <phoneticPr fontId="2" type="noConversion"/>
  </si>
  <si>
    <t>是否申请新零件号</t>
    <phoneticPr fontId="3" type="noConversion"/>
  </si>
  <si>
    <t>沿用件            Y/N</t>
    <phoneticPr fontId="3" type="noConversion"/>
  </si>
  <si>
    <t>描述</t>
    <phoneticPr fontId="2" type="noConversion"/>
  </si>
  <si>
    <t>Y</t>
    <phoneticPr fontId="2" type="noConversion"/>
  </si>
  <si>
    <t>N</t>
    <phoneticPr fontId="2" type="noConversion"/>
  </si>
  <si>
    <t>Y</t>
    <phoneticPr fontId="2" type="noConversion"/>
  </si>
  <si>
    <t>N</t>
    <phoneticPr fontId="2" type="noConversion"/>
  </si>
  <si>
    <t>与河北工厂沟通，现场已取消此件，客户取消</t>
    <phoneticPr fontId="3" type="noConversion"/>
  </si>
  <si>
    <t>PVC主面料：52002904酒红色，织物主面料1：03350不压花   织物主面料2：03350压花   织物辅面料：TR5226</t>
    <phoneticPr fontId="3" type="noConversion"/>
  </si>
  <si>
    <t>织物主面料2：03350压花   织物辅面料：TR5226</t>
    <phoneticPr fontId="3" type="noConversion"/>
  </si>
  <si>
    <t>PVC主面料：52002904酒红色，   织物主面料2：03350压花   织物辅面料：TR5226</t>
    <phoneticPr fontId="3" type="noConversion"/>
  </si>
  <si>
    <t>副驾驶员座椅</t>
    <phoneticPr fontId="3" type="noConversion"/>
  </si>
  <si>
    <t>L168100000557（SLT0011926）</t>
    <phoneticPr fontId="3" type="noConversion"/>
  </si>
  <si>
    <t>SLT0011919</t>
    <phoneticPr fontId="2" type="noConversion"/>
  </si>
  <si>
    <t>SLT0011920</t>
    <phoneticPr fontId="2" type="noConversion"/>
  </si>
  <si>
    <t>副驾驶员座椅小背总成</t>
    <phoneticPr fontId="3" type="noConversion"/>
  </si>
  <si>
    <t>副驾驶员座椅小背面套</t>
    <phoneticPr fontId="3" type="noConversion"/>
  </si>
  <si>
    <t>副驾驶员座椅座垫面套总成</t>
    <phoneticPr fontId="3" type="noConversion"/>
  </si>
  <si>
    <t>1880副驾驶员座椅追溯码</t>
    <phoneticPr fontId="3" type="noConversion"/>
  </si>
  <si>
    <t>SLT0011931</t>
    <phoneticPr fontId="2" type="noConversion"/>
  </si>
  <si>
    <t>SLT0011930</t>
    <phoneticPr fontId="2" type="noConversion"/>
  </si>
  <si>
    <t>SLT0011929</t>
    <phoneticPr fontId="2" type="noConversion"/>
  </si>
  <si>
    <t>SLT0011928</t>
    <phoneticPr fontId="2" type="noConversion"/>
  </si>
  <si>
    <t>SLT0011927</t>
    <phoneticPr fontId="2" type="noConversion"/>
  </si>
  <si>
    <t>1B180-6904102</t>
    <phoneticPr fontId="3" type="noConversion"/>
  </si>
  <si>
    <r>
      <t>颜色</t>
    </r>
    <r>
      <rPr>
        <sz val="16"/>
        <color rgb="FF000000"/>
        <rFont val="Calibri"/>
        <family val="2"/>
      </rPr>
      <t>YS013(</t>
    </r>
    <r>
      <rPr>
        <sz val="16"/>
        <color rgb="FF000000"/>
        <rFont val="宋体"/>
        <family val="3"/>
        <charset val="134"/>
        <scheme val="minor"/>
      </rPr>
      <t>黑色</t>
    </r>
    <r>
      <rPr>
        <sz val="16"/>
        <color rgb="FF000000"/>
        <rFont val="Calibri"/>
        <family val="2"/>
      </rPr>
      <t>)</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</si>
</sst>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76" formatCode="0_);[Red]\(0\)"/>
    <numFmt numFmtId="177" formatCode="0.000_ "/>
    <numFmt numFmtId="178" formatCode="_-* #,##0_-;\-* #,##0_-;_-* &quot;-&quot;_-;_-@_-"/>
    <numFmt numFmtId="179" formatCode="_-* #,##0.00_-;\-* #,##0.00_-;_-* &quot;-&quot;??_-;_-@_-"/>
    <numFmt numFmtId="180" formatCode="0.0000_);[Red]\(0.0000\)"/>
  </numFmts>
  <fonts count="48">
    <font>
      <sz val="11"/>
      <color theme="1"/>
      <name val="宋体"/>
      <family val="2"/>
      <charset val="134"/>
      <scheme val="minor"/>
    </font>
    <font>
      <b/>
      <sz val="22"/>
      <name val="微软雅黑"/>
      <family val="2"/>
      <charset val="134"/>
    </font>
    <font>
      <sz val="9"/>
      <name val="宋体"/>
      <family val="2"/>
      <charset val="134"/>
      <scheme val="minor"/>
    </font>
    <font>
      <sz val="9"/>
      <name val="宋体"/>
      <family val="3"/>
      <charset val="134"/>
    </font>
    <font>
      <sz val="11"/>
      <color indexed="63"/>
      <name val="微软雅黑"/>
      <family val="2"/>
      <charset val="134"/>
    </font>
    <font>
      <sz val="12"/>
      <name val="微软雅黑"/>
      <family val="2"/>
      <charset val="134"/>
    </font>
    <font>
      <sz val="12"/>
      <color indexed="8"/>
      <name val="微软雅黑"/>
      <family val="2"/>
      <charset val="134"/>
    </font>
    <font>
      <sz val="12"/>
      <color indexed="10"/>
      <name val="微软雅黑"/>
      <family val="2"/>
      <charset val="134"/>
    </font>
    <font>
      <sz val="14"/>
      <name val="微软雅黑"/>
      <family val="2"/>
      <charset val="134"/>
    </font>
    <font>
      <sz val="12"/>
      <name val="宋体"/>
      <family val="3"/>
      <charset val="134"/>
    </font>
    <font>
      <sz val="14"/>
      <color indexed="63"/>
      <name val="微软雅黑"/>
      <family val="2"/>
      <charset val="134"/>
    </font>
    <font>
      <sz val="11"/>
      <color theme="1"/>
      <name val="微软雅黑"/>
      <family val="2"/>
      <charset val="134"/>
    </font>
    <font>
      <sz val="14"/>
      <color indexed="8"/>
      <name val="微软雅黑"/>
      <family val="2"/>
      <charset val="134"/>
    </font>
    <font>
      <sz val="10"/>
      <name val="微软雅黑"/>
      <family val="2"/>
      <charset val="134"/>
    </font>
    <font>
      <sz val="16"/>
      <color rgb="FF333333"/>
      <name val="微软雅黑"/>
      <family val="2"/>
      <charset val="134"/>
    </font>
    <font>
      <sz val="14"/>
      <color rgb="FFFF0000"/>
      <name val="微软雅黑"/>
      <family val="2"/>
      <charset val="134"/>
    </font>
    <font>
      <sz val="11"/>
      <color theme="1"/>
      <name val="宋体"/>
      <family val="3"/>
      <charset val="134"/>
      <scheme val="minor"/>
    </font>
    <font>
      <sz val="10"/>
      <name val="Arial"/>
      <family val="2"/>
    </font>
    <font>
      <b/>
      <sz val="10"/>
      <color indexed="10"/>
      <name val="Arial"/>
      <family val="2"/>
    </font>
    <font>
      <sz val="7"/>
      <name val="Small Fonts"/>
      <family val="2"/>
    </font>
    <font>
      <sz val="10"/>
      <name val="MS Sans Serif"/>
      <family val="2"/>
    </font>
    <font>
      <b/>
      <sz val="18"/>
      <color indexed="56"/>
      <name val="宋体"/>
      <family val="3"/>
      <charset val="134"/>
    </font>
    <font>
      <b/>
      <sz val="15"/>
      <color indexed="56"/>
      <name val="宋体"/>
      <family val="3"/>
      <charset val="134"/>
    </font>
    <font>
      <b/>
      <sz val="13"/>
      <color indexed="56"/>
      <name val="宋体"/>
      <family val="3"/>
      <charset val="134"/>
    </font>
    <font>
      <b/>
      <sz val="11"/>
      <color indexed="56"/>
      <name val="宋体"/>
      <family val="3"/>
      <charset val="134"/>
    </font>
    <font>
      <sz val="11"/>
      <color indexed="20"/>
      <name val="宋体"/>
      <family val="3"/>
      <charset val="134"/>
    </font>
    <font>
      <sz val="12"/>
      <name val="宋体"/>
      <family val="3"/>
      <charset val="134"/>
    </font>
    <font>
      <sz val="11"/>
      <color indexed="17"/>
      <name val="宋体"/>
      <family val="3"/>
      <charset val="134"/>
    </font>
    <font>
      <b/>
      <sz val="11"/>
      <color indexed="8"/>
      <name val="宋体"/>
      <family val="3"/>
      <charset val="134"/>
    </font>
    <font>
      <b/>
      <sz val="11"/>
      <color indexed="52"/>
      <name val="宋体"/>
      <family val="3"/>
      <charset val="134"/>
    </font>
    <font>
      <b/>
      <sz val="11"/>
      <color indexed="9"/>
      <name val="宋体"/>
      <family val="3"/>
      <charset val="134"/>
    </font>
    <font>
      <i/>
      <sz val="11"/>
      <color indexed="23"/>
      <name val="宋体"/>
      <family val="3"/>
      <charset val="134"/>
    </font>
    <font>
      <sz val="11"/>
      <color indexed="10"/>
      <name val="宋体"/>
      <family val="3"/>
      <charset val="134"/>
    </font>
    <font>
      <sz val="11"/>
      <color indexed="52"/>
      <name val="宋体"/>
      <family val="3"/>
      <charset val="134"/>
    </font>
    <font>
      <sz val="12"/>
      <name val="돋움체"/>
      <family val="3"/>
    </font>
    <font>
      <sz val="12"/>
      <name val="楷体"/>
      <family val="3"/>
      <charset val="134"/>
    </font>
    <font>
      <sz val="11"/>
      <color indexed="60"/>
      <name val="宋体"/>
      <family val="3"/>
      <charset val="134"/>
    </font>
    <font>
      <b/>
      <sz val="11"/>
      <color indexed="63"/>
      <name val="宋体"/>
      <family val="3"/>
      <charset val="134"/>
    </font>
    <font>
      <sz val="11"/>
      <color indexed="62"/>
      <name val="宋体"/>
      <family val="3"/>
      <charset val="134"/>
    </font>
    <font>
      <sz val="11"/>
      <color theme="1"/>
      <name val="宋体"/>
      <family val="3"/>
      <charset val="134"/>
      <scheme val="minor"/>
    </font>
    <font>
      <strike/>
      <sz val="14"/>
      <name val="微软雅黑"/>
      <family val="2"/>
      <charset val="134"/>
    </font>
    <font>
      <strike/>
      <sz val="14"/>
      <color rgb="FFFF0000"/>
      <name val="微软雅黑"/>
      <family val="2"/>
      <charset val="134"/>
    </font>
    <font>
      <strike/>
      <sz val="12"/>
      <name val="微软雅黑"/>
      <family val="2"/>
      <charset val="134"/>
    </font>
    <font>
      <strike/>
      <sz val="12"/>
      <color indexed="10"/>
      <name val="微软雅黑"/>
      <family val="2"/>
      <charset val="134"/>
    </font>
    <font>
      <strike/>
      <sz val="12"/>
      <color indexed="8"/>
      <name val="微软雅黑"/>
      <family val="2"/>
      <charset val="134"/>
    </font>
    <font>
      <strike/>
      <sz val="14"/>
      <color indexed="8"/>
      <name val="微软雅黑"/>
      <family val="2"/>
      <charset val="134"/>
    </font>
    <font>
      <sz val="16"/>
      <color rgb="FF000000"/>
      <name val="宋体"/>
      <family val="3"/>
      <charset val="134"/>
      <scheme val="minor"/>
    </font>
    <font>
      <sz val="16"/>
      <color rgb="FF000000"/>
      <name val="Calibri"/>
      <family val="2"/>
    </font>
  </fonts>
  <fills count="12">
    <fill>
      <patternFill patternType="none"/>
    </fill>
    <fill>
      <patternFill patternType="gray125"/>
    </fill>
    <fill>
      <patternFill patternType="solid">
        <fgColor indexed="45"/>
        <bgColor indexed="64"/>
      </patternFill>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rgb="FFFFFF00"/>
        <bgColor indexed="64"/>
      </patternFill>
    </fill>
    <fill>
      <patternFill patternType="solid">
        <fgColor theme="5"/>
        <bgColor indexed="64"/>
      </patternFill>
    </fill>
    <fill>
      <patternFill patternType="solid">
        <fgColor rgb="FFFFC000"/>
        <bgColor indexed="64"/>
      </patternFill>
    </fill>
  </fills>
  <borders count="1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05">
    <xf numFmtId="0" fontId="0" fillId="0" borderId="0">
      <alignment vertical="center"/>
    </xf>
    <xf numFmtId="0" fontId="9" fillId="0" borderId="0">
      <alignment vertical="center"/>
    </xf>
    <xf numFmtId="0" fontId="16" fillId="0" borderId="0">
      <alignment vertical="center"/>
    </xf>
    <xf numFmtId="0" fontId="17" fillId="0" borderId="0"/>
    <xf numFmtId="0" fontId="17" fillId="0" borderId="0"/>
    <xf numFmtId="0" fontId="18" fillId="0" borderId="2" applyNumberFormat="0" applyFill="0" applyBorder="0" applyAlignment="0" applyProtection="0">
      <alignment vertical="center"/>
    </xf>
    <xf numFmtId="37" fontId="19" fillId="0" borderId="0"/>
    <xf numFmtId="0" fontId="20" fillId="0" borderId="0"/>
    <xf numFmtId="0" fontId="21" fillId="0" borderId="0" applyNumberFormat="0" applyFill="0" applyBorder="0" applyAlignment="0" applyProtection="0">
      <alignment vertical="center"/>
    </xf>
    <xf numFmtId="0" fontId="22" fillId="0" borderId="7" applyNumberFormat="0" applyFill="0" applyAlignment="0" applyProtection="0">
      <alignment vertical="center"/>
    </xf>
    <xf numFmtId="0" fontId="22" fillId="0" borderId="7" applyNumberFormat="0" applyFill="0" applyAlignment="0" applyProtection="0">
      <alignment vertical="center"/>
    </xf>
    <xf numFmtId="0" fontId="22" fillId="0" borderId="7" applyNumberFormat="0" applyFill="0" applyAlignment="0" applyProtection="0">
      <alignment vertical="center"/>
    </xf>
    <xf numFmtId="0" fontId="23" fillId="0" borderId="8" applyNumberFormat="0" applyFill="0" applyAlignment="0" applyProtection="0">
      <alignment vertical="center"/>
    </xf>
    <xf numFmtId="0" fontId="23" fillId="0" borderId="8" applyNumberFormat="0" applyFill="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4" fillId="0" borderId="9" applyNumberFormat="0" applyFill="0" applyAlignment="0" applyProtection="0">
      <alignment vertical="center"/>
    </xf>
    <xf numFmtId="0" fontId="24" fillId="0" borderId="9" applyNumberFormat="0" applyFill="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5" fillId="2" borderId="0" applyNumberFormat="0" applyBorder="0" applyAlignment="0" applyProtection="0">
      <alignment vertical="center"/>
    </xf>
    <xf numFmtId="0" fontId="25" fillId="2" borderId="0" applyNumberFormat="0" applyBorder="0" applyAlignment="0" applyProtection="0">
      <alignment vertical="center"/>
    </xf>
    <xf numFmtId="0" fontId="25" fillId="2" borderId="0" applyNumberFormat="0" applyBorder="0" applyAlignment="0" applyProtection="0">
      <alignment vertical="center"/>
    </xf>
    <xf numFmtId="0" fontId="26" fillId="0" borderId="0">
      <alignment vertical="center"/>
    </xf>
    <xf numFmtId="0" fontId="26"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8" fillId="0" borderId="10" applyNumberFormat="0" applyFill="0" applyAlignment="0" applyProtection="0">
      <alignment vertical="center"/>
    </xf>
    <xf numFmtId="0" fontId="28" fillId="0" borderId="10" applyNumberFormat="0" applyFill="0" applyAlignment="0" applyProtection="0">
      <alignment vertical="center"/>
    </xf>
    <xf numFmtId="0" fontId="28" fillId="0" borderId="10" applyNumberFormat="0" applyFill="0" applyAlignment="0" applyProtection="0">
      <alignment vertical="center"/>
    </xf>
    <xf numFmtId="0" fontId="29" fillId="5" borderId="11" applyNumberFormat="0" applyAlignment="0" applyProtection="0">
      <alignment vertical="center"/>
    </xf>
    <xf numFmtId="0" fontId="29" fillId="5" borderId="11" applyNumberFormat="0" applyAlignment="0" applyProtection="0">
      <alignment vertical="center"/>
    </xf>
    <xf numFmtId="0" fontId="29" fillId="5" borderId="11" applyNumberFormat="0" applyAlignment="0" applyProtection="0">
      <alignment vertical="center"/>
    </xf>
    <xf numFmtId="0" fontId="30" fillId="6" borderId="12" applyNumberFormat="0" applyAlignment="0" applyProtection="0">
      <alignment vertical="center"/>
    </xf>
    <xf numFmtId="0" fontId="30" fillId="6" borderId="12" applyNumberFormat="0" applyAlignment="0" applyProtection="0">
      <alignment vertical="center"/>
    </xf>
    <xf numFmtId="0" fontId="30" fillId="6" borderId="12" applyNumberFormat="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13" applyNumberFormat="0" applyFill="0" applyAlignment="0" applyProtection="0">
      <alignment vertical="center"/>
    </xf>
    <xf numFmtId="0" fontId="33" fillId="0" borderId="13" applyNumberFormat="0" applyFill="0" applyAlignment="0" applyProtection="0">
      <alignment vertical="center"/>
    </xf>
    <xf numFmtId="0" fontId="33" fillId="0" borderId="13" applyNumberFormat="0" applyFill="0" applyAlignment="0" applyProtection="0">
      <alignment vertical="center"/>
    </xf>
    <xf numFmtId="0" fontId="35" fillId="0" borderId="0"/>
    <xf numFmtId="178" fontId="17" fillId="0" borderId="0" applyFont="0" applyFill="0" applyBorder="0" applyAlignment="0" applyProtection="0"/>
    <xf numFmtId="179" fontId="17" fillId="0" borderId="0" applyFont="0" applyFill="0" applyBorder="0" applyAlignment="0" applyProtection="0"/>
    <xf numFmtId="178" fontId="17" fillId="0" borderId="0" applyFont="0" applyFill="0" applyBorder="0" applyAlignment="0" applyProtection="0"/>
    <xf numFmtId="179" fontId="17" fillId="0" borderId="0" applyFont="0" applyFill="0" applyBorder="0" applyAlignment="0" applyProtection="0"/>
    <xf numFmtId="0" fontId="36" fillId="7" borderId="0" applyNumberFormat="0" applyBorder="0" applyAlignment="0" applyProtection="0">
      <alignment vertical="center"/>
    </xf>
    <xf numFmtId="0" fontId="36" fillId="7" borderId="0" applyNumberFormat="0" applyBorder="0" applyAlignment="0" applyProtection="0">
      <alignment vertical="center"/>
    </xf>
    <xf numFmtId="0" fontId="36" fillId="7" borderId="0" applyNumberFormat="0" applyBorder="0" applyAlignment="0" applyProtection="0">
      <alignment vertical="center"/>
    </xf>
    <xf numFmtId="0" fontId="37" fillId="5" borderId="14" applyNumberFormat="0" applyAlignment="0" applyProtection="0">
      <alignment vertical="center"/>
    </xf>
    <xf numFmtId="0" fontId="37" fillId="5" borderId="14" applyNumberFormat="0" applyAlignment="0" applyProtection="0">
      <alignment vertical="center"/>
    </xf>
    <xf numFmtId="0" fontId="37" fillId="5" borderId="14" applyNumberFormat="0" applyAlignment="0" applyProtection="0">
      <alignment vertical="center"/>
    </xf>
    <xf numFmtId="0" fontId="38" fillId="4" borderId="11" applyNumberFormat="0" applyAlignment="0" applyProtection="0">
      <alignment vertical="center"/>
    </xf>
    <xf numFmtId="0" fontId="38" fillId="4" borderId="11" applyNumberFormat="0" applyAlignment="0" applyProtection="0">
      <alignment vertical="center"/>
    </xf>
    <xf numFmtId="0" fontId="38" fillId="4" borderId="11" applyNumberFormat="0" applyAlignment="0" applyProtection="0">
      <alignment vertical="center"/>
    </xf>
    <xf numFmtId="0" fontId="17" fillId="8" borderId="15" applyNumberFormat="0" applyFont="0" applyAlignment="0" applyProtection="0">
      <alignment vertical="center"/>
    </xf>
    <xf numFmtId="0" fontId="34" fillId="0" borderId="0"/>
    <xf numFmtId="0" fontId="21" fillId="0" borderId="0" applyNumberFormat="0" applyFill="0" applyBorder="0" applyAlignment="0" applyProtection="0">
      <alignment vertical="center"/>
    </xf>
    <xf numFmtId="0" fontId="22" fillId="0" borderId="7" applyNumberFormat="0" applyFill="0" applyAlignment="0" applyProtection="0">
      <alignment vertical="center"/>
    </xf>
    <xf numFmtId="0" fontId="22" fillId="0" borderId="7" applyNumberFormat="0" applyFill="0" applyAlignment="0" applyProtection="0">
      <alignment vertical="center"/>
    </xf>
    <xf numFmtId="0" fontId="23" fillId="0" borderId="8" applyNumberFormat="0" applyFill="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4" fillId="0" borderId="9" applyNumberFormat="0" applyFill="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5" fillId="2" borderId="0" applyNumberFormat="0" applyBorder="0" applyAlignment="0" applyProtection="0">
      <alignment vertical="center"/>
    </xf>
    <xf numFmtId="0" fontId="25" fillId="2"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8" fillId="0" borderId="10" applyNumberFormat="0" applyFill="0" applyAlignment="0" applyProtection="0">
      <alignment vertical="center"/>
    </xf>
    <xf numFmtId="0" fontId="28" fillId="0" borderId="10" applyNumberFormat="0" applyFill="0" applyAlignment="0" applyProtection="0">
      <alignment vertical="center"/>
    </xf>
    <xf numFmtId="0" fontId="29" fillId="5" borderId="11" applyNumberFormat="0" applyAlignment="0" applyProtection="0">
      <alignment vertical="center"/>
    </xf>
    <xf numFmtId="0" fontId="29" fillId="5" borderId="11" applyNumberFormat="0" applyAlignment="0" applyProtection="0">
      <alignment vertical="center"/>
    </xf>
    <xf numFmtId="0" fontId="30" fillId="6" borderId="12" applyNumberFormat="0" applyAlignment="0" applyProtection="0">
      <alignment vertical="center"/>
    </xf>
    <xf numFmtId="0" fontId="30" fillId="6" borderId="12" applyNumberFormat="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13" applyNumberFormat="0" applyFill="0" applyAlignment="0" applyProtection="0">
      <alignment vertical="center"/>
    </xf>
    <xf numFmtId="0" fontId="33" fillId="0" borderId="13" applyNumberFormat="0" applyFill="0" applyAlignment="0" applyProtection="0">
      <alignment vertical="center"/>
    </xf>
    <xf numFmtId="0" fontId="36" fillId="7" borderId="0" applyNumberFormat="0" applyBorder="0" applyAlignment="0" applyProtection="0">
      <alignment vertical="center"/>
    </xf>
    <xf numFmtId="0" fontId="36" fillId="7" borderId="0" applyNumberFormat="0" applyBorder="0" applyAlignment="0" applyProtection="0">
      <alignment vertical="center"/>
    </xf>
    <xf numFmtId="0" fontId="37" fillId="5" borderId="14" applyNumberFormat="0" applyAlignment="0" applyProtection="0">
      <alignment vertical="center"/>
    </xf>
    <xf numFmtId="0" fontId="37" fillId="5" borderId="14" applyNumberFormat="0" applyAlignment="0" applyProtection="0">
      <alignment vertical="center"/>
    </xf>
    <xf numFmtId="0" fontId="38" fillId="4" borderId="11" applyNumberFormat="0" applyAlignment="0" applyProtection="0">
      <alignment vertical="center"/>
    </xf>
    <xf numFmtId="0" fontId="38" fillId="4" borderId="11" applyNumberFormat="0" applyAlignment="0" applyProtection="0">
      <alignment vertical="center"/>
    </xf>
  </cellStyleXfs>
  <cellXfs count="92">
    <xf numFmtId="0" fontId="0" fillId="0" borderId="0" xfId="0">
      <alignment vertical="center"/>
    </xf>
    <xf numFmtId="0" fontId="1" fillId="0" borderId="0" xfId="0" applyFont="1" applyFill="1" applyBorder="1" applyAlignment="1">
      <alignment horizontal="center" vertical="center"/>
    </xf>
    <xf numFmtId="0" fontId="4" fillId="0" borderId="0" xfId="0" applyFont="1" applyFill="1">
      <alignment vertical="center"/>
    </xf>
    <xf numFmtId="0" fontId="4" fillId="0" borderId="0" xfId="0" applyNumberFormat="1" applyFont="1" applyFill="1">
      <alignment vertical="center"/>
    </xf>
    <xf numFmtId="0" fontId="5" fillId="0" borderId="0" xfId="0" applyFont="1" applyFill="1" applyBorder="1" applyAlignment="1">
      <alignment horizontal="center" vertical="center"/>
    </xf>
    <xf numFmtId="0" fontId="5" fillId="0" borderId="0" xfId="0" applyFont="1" applyFill="1" applyBorder="1" applyAlignment="1">
      <alignment vertical="center"/>
    </xf>
    <xf numFmtId="0" fontId="6" fillId="0" borderId="0" xfId="0" applyFont="1" applyFill="1">
      <alignment vertical="center"/>
    </xf>
    <xf numFmtId="0" fontId="7" fillId="0" borderId="0" xfId="0" applyFont="1" applyFill="1" applyAlignment="1">
      <alignment horizontal="center" vertical="center"/>
    </xf>
    <xf numFmtId="0" fontId="8" fillId="0" borderId="0" xfId="0" applyFont="1" applyFill="1" applyBorder="1" applyAlignment="1" applyProtection="1">
      <alignment horizontal="center" vertical="center" wrapText="1"/>
    </xf>
    <xf numFmtId="0" fontId="6" fillId="0" borderId="0" xfId="0" applyNumberFormat="1" applyFont="1" applyFill="1">
      <alignment vertical="center"/>
    </xf>
    <xf numFmtId="176" fontId="4" fillId="0" borderId="0" xfId="0" applyNumberFormat="1" applyFont="1" applyFill="1">
      <alignment vertical="center"/>
    </xf>
    <xf numFmtId="49" fontId="4" fillId="0" borderId="0" xfId="0" applyNumberFormat="1" applyFont="1" applyFill="1">
      <alignment vertical="center"/>
    </xf>
    <xf numFmtId="177" fontId="4" fillId="0" borderId="0" xfId="0" applyNumberFormat="1" applyFont="1" applyFill="1">
      <alignment vertical="center"/>
    </xf>
    <xf numFmtId="176" fontId="10" fillId="0" borderId="2" xfId="0" applyNumberFormat="1" applyFont="1" applyFill="1" applyBorder="1" applyAlignment="1">
      <alignment horizontal="center" vertical="center" wrapText="1"/>
    </xf>
    <xf numFmtId="49" fontId="10" fillId="0" borderId="2" xfId="0" applyNumberFormat="1" applyFont="1" applyFill="1" applyBorder="1" applyAlignment="1">
      <alignment horizontal="center" vertical="center"/>
    </xf>
    <xf numFmtId="177" fontId="8" fillId="0" borderId="2" xfId="0" applyNumberFormat="1" applyFont="1" applyFill="1" applyBorder="1" applyAlignment="1">
      <alignment horizontal="center" vertical="center"/>
    </xf>
    <xf numFmtId="0" fontId="8" fillId="0" borderId="2" xfId="0" applyFont="1" applyFill="1" applyBorder="1" applyAlignment="1" applyProtection="1">
      <alignment horizontal="center" vertical="center" wrapText="1"/>
    </xf>
    <xf numFmtId="0" fontId="13" fillId="0" borderId="0" xfId="0" applyFont="1" applyFill="1" applyBorder="1" applyAlignment="1">
      <alignment horizontal="center" vertical="center"/>
    </xf>
    <xf numFmtId="0" fontId="13" fillId="0" borderId="0" xfId="0" applyNumberFormat="1" applyFont="1" applyFill="1" applyBorder="1" applyAlignment="1">
      <alignment horizontal="center" vertical="center"/>
    </xf>
    <xf numFmtId="0" fontId="8" fillId="0" borderId="2" xfId="1" applyFont="1" applyFill="1" applyBorder="1" applyAlignment="1">
      <alignment vertical="center"/>
    </xf>
    <xf numFmtId="0" fontId="8" fillId="0" borderId="2" xfId="1" applyFont="1" applyFill="1" applyBorder="1" applyAlignment="1">
      <alignment horizontal="center" vertical="center" wrapText="1"/>
    </xf>
    <xf numFmtId="0" fontId="15"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2" xfId="0" applyFont="1" applyFill="1" applyBorder="1" applyAlignment="1">
      <alignment horizontal="center" vertical="center"/>
    </xf>
    <xf numFmtId="0" fontId="8" fillId="0" borderId="2" xfId="1" applyFont="1" applyFill="1" applyBorder="1" applyAlignment="1">
      <alignment horizontal="center" vertical="center"/>
    </xf>
    <xf numFmtId="0" fontId="4" fillId="0" borderId="0" xfId="0" applyFont="1" applyFill="1" applyAlignment="1">
      <alignment horizontal="center" vertical="center"/>
    </xf>
    <xf numFmtId="0" fontId="11" fillId="0" borderId="0" xfId="0" applyFont="1" applyFill="1">
      <alignment vertical="center"/>
    </xf>
    <xf numFmtId="0" fontId="12" fillId="0" borderId="2" xfId="0" applyFont="1" applyFill="1" applyBorder="1">
      <alignment vertical="center"/>
    </xf>
    <xf numFmtId="0" fontId="8" fillId="0" borderId="2" xfId="0" applyFont="1" applyFill="1" applyBorder="1" applyAlignment="1">
      <alignment vertical="center" wrapText="1"/>
    </xf>
    <xf numFmtId="0" fontId="6" fillId="0" borderId="0" xfId="0" applyFont="1" applyFill="1" applyAlignment="1">
      <alignment horizontal="center" vertical="center"/>
    </xf>
    <xf numFmtId="0" fontId="8" fillId="0" borderId="2" xfId="0" applyFont="1" applyFill="1" applyBorder="1" applyAlignment="1">
      <alignment horizontal="center" vertical="center" wrapText="1"/>
    </xf>
    <xf numFmtId="49" fontId="8" fillId="0" borderId="2" xfId="0" applyNumberFormat="1" applyFont="1" applyFill="1" applyBorder="1" applyAlignment="1">
      <alignment horizontal="center" vertical="center" wrapText="1"/>
    </xf>
    <xf numFmtId="177" fontId="8" fillId="0" borderId="2" xfId="0" applyNumberFormat="1" applyFont="1" applyFill="1" applyBorder="1" applyAlignment="1">
      <alignment horizontal="center" vertical="center" wrapText="1"/>
    </xf>
    <xf numFmtId="0" fontId="8" fillId="0" borderId="2" xfId="1" applyFont="1" applyFill="1" applyBorder="1" applyAlignment="1">
      <alignment horizontal="center" vertical="center"/>
    </xf>
    <xf numFmtId="0" fontId="8" fillId="0" borderId="2" xfId="0" applyFont="1" applyFill="1" applyBorder="1" applyAlignment="1">
      <alignment horizontal="center" vertical="center"/>
    </xf>
    <xf numFmtId="0" fontId="5" fillId="0" borderId="0" xfId="0" applyFont="1" applyFill="1" applyBorder="1" applyAlignment="1">
      <alignment horizontal="center" vertical="center" wrapText="1"/>
    </xf>
    <xf numFmtId="176" fontId="8" fillId="0" borderId="2"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9" borderId="2" xfId="0" applyFont="1" applyFill="1" applyBorder="1" applyAlignment="1">
      <alignment horizontal="center" vertical="center" wrapText="1"/>
    </xf>
    <xf numFmtId="176" fontId="8" fillId="9" borderId="2" xfId="0" applyNumberFormat="1" applyFont="1" applyFill="1" applyBorder="1" applyAlignment="1">
      <alignment horizontal="center" vertical="center" wrapText="1"/>
    </xf>
    <xf numFmtId="49" fontId="8" fillId="9" borderId="2" xfId="0" applyNumberFormat="1" applyFont="1" applyFill="1" applyBorder="1" applyAlignment="1">
      <alignment horizontal="center" vertical="center" wrapText="1"/>
    </xf>
    <xf numFmtId="177" fontId="8" fillId="9" borderId="2" xfId="0" applyNumberFormat="1" applyFont="1" applyFill="1" applyBorder="1" applyAlignment="1">
      <alignment horizontal="center" vertical="center" wrapText="1"/>
    </xf>
    <xf numFmtId="0" fontId="5" fillId="9" borderId="0" xfId="0" applyFont="1" applyFill="1" applyBorder="1" applyAlignment="1">
      <alignment horizontal="center" vertical="center" wrapText="1"/>
    </xf>
    <xf numFmtId="0" fontId="4" fillId="9" borderId="0" xfId="0" applyFont="1" applyFill="1">
      <alignment vertical="center"/>
    </xf>
    <xf numFmtId="0" fontId="4" fillId="9" borderId="0" xfId="0" applyNumberFormat="1" applyFont="1" applyFill="1">
      <alignment vertical="center"/>
    </xf>
    <xf numFmtId="0" fontId="4" fillId="9" borderId="0" xfId="0" applyFont="1" applyFill="1" applyAlignment="1">
      <alignment horizontal="center" vertical="center"/>
    </xf>
    <xf numFmtId="0" fontId="6" fillId="9" borderId="0" xfId="0" applyFont="1" applyFill="1">
      <alignment vertical="center"/>
    </xf>
    <xf numFmtId="0" fontId="7" fillId="9" borderId="0" xfId="0" applyFont="1" applyFill="1" applyAlignment="1">
      <alignment horizontal="center" vertical="center"/>
    </xf>
    <xf numFmtId="0" fontId="6" fillId="9" borderId="0" xfId="0" applyFont="1" applyFill="1" applyAlignment="1">
      <alignment horizontal="center" vertical="center"/>
    </xf>
    <xf numFmtId="0" fontId="12" fillId="9" borderId="2" xfId="0" applyFont="1" applyFill="1" applyBorder="1">
      <alignment vertical="center"/>
    </xf>
    <xf numFmtId="0" fontId="6" fillId="9" borderId="0" xfId="0" applyNumberFormat="1" applyFont="1" applyFill="1">
      <alignment vertical="center"/>
    </xf>
    <xf numFmtId="0" fontId="40" fillId="0" borderId="2" xfId="0" applyFont="1" applyFill="1" applyBorder="1" applyAlignment="1">
      <alignment horizontal="center" vertical="center" wrapText="1"/>
    </xf>
    <xf numFmtId="176" fontId="40" fillId="0" borderId="2" xfId="3" applyNumberFormat="1" applyFont="1" applyFill="1" applyBorder="1" applyAlignment="1">
      <alignment horizontal="center" vertical="center" wrapText="1"/>
    </xf>
    <xf numFmtId="49" fontId="40" fillId="0" borderId="2" xfId="0" applyNumberFormat="1" applyFont="1" applyFill="1" applyBorder="1" applyAlignment="1">
      <alignment horizontal="center" vertical="center" wrapText="1"/>
    </xf>
    <xf numFmtId="180" fontId="41" fillId="0" borderId="2" xfId="3" applyNumberFormat="1" applyFont="1" applyFill="1" applyBorder="1" applyAlignment="1">
      <alignment horizontal="center" vertical="center" wrapText="1"/>
    </xf>
    <xf numFmtId="177" fontId="40" fillId="0" borderId="2" xfId="0" applyNumberFormat="1" applyFont="1" applyFill="1" applyBorder="1" applyAlignment="1">
      <alignment horizontal="center" vertical="center" wrapText="1"/>
    </xf>
    <xf numFmtId="0" fontId="42" fillId="0" borderId="0" xfId="0" applyFont="1" applyFill="1" applyBorder="1" applyAlignment="1">
      <alignment horizontal="center" vertical="center" wrapText="1"/>
    </xf>
    <xf numFmtId="0" fontId="43" fillId="0" borderId="0" xfId="0" applyFont="1" applyFill="1" applyAlignment="1">
      <alignment horizontal="center" vertical="center"/>
    </xf>
    <xf numFmtId="0" fontId="44" fillId="0" borderId="0" xfId="0" applyFont="1" applyFill="1">
      <alignment vertical="center"/>
    </xf>
    <xf numFmtId="0" fontId="44" fillId="0" borderId="0" xfId="0" applyNumberFormat="1" applyFont="1" applyFill="1">
      <alignment vertical="center"/>
    </xf>
    <xf numFmtId="0" fontId="44" fillId="0" borderId="0" xfId="0" applyFont="1" applyFill="1" applyAlignment="1">
      <alignment horizontal="center" vertical="center"/>
    </xf>
    <xf numFmtId="176" fontId="40" fillId="0" borderId="2" xfId="0" applyNumberFormat="1" applyFont="1" applyFill="1" applyBorder="1" applyAlignment="1">
      <alignment horizontal="center" vertical="center" wrapText="1"/>
    </xf>
    <xf numFmtId="0" fontId="41" fillId="0" borderId="2" xfId="0" applyFont="1" applyFill="1" applyBorder="1" applyAlignment="1">
      <alignment horizontal="center" vertical="center" wrapText="1"/>
    </xf>
    <xf numFmtId="0" fontId="15" fillId="9" borderId="2" xfId="0" applyFont="1" applyFill="1" applyBorder="1" applyAlignment="1">
      <alignment horizontal="center" vertical="center" wrapText="1"/>
    </xf>
    <xf numFmtId="0" fontId="45" fillId="0" borderId="2" xfId="0" applyFont="1" applyFill="1" applyBorder="1">
      <alignment vertical="center"/>
    </xf>
    <xf numFmtId="49" fontId="40" fillId="0" borderId="2" xfId="3" applyNumberFormat="1" applyFont="1" applyFill="1" applyBorder="1" applyAlignment="1">
      <alignment horizontal="center" vertical="center" wrapText="1"/>
    </xf>
    <xf numFmtId="0" fontId="8" fillId="9" borderId="2" xfId="0" applyFont="1" applyFill="1" applyBorder="1" applyAlignment="1">
      <alignment vertical="center" wrapText="1"/>
    </xf>
    <xf numFmtId="0" fontId="40" fillId="0" borderId="2" xfId="0" applyFont="1" applyFill="1" applyBorder="1" applyAlignment="1">
      <alignment vertical="center" wrapText="1"/>
    </xf>
    <xf numFmtId="0" fontId="15" fillId="10" borderId="2" xfId="0" applyFont="1" applyFill="1" applyBorder="1" applyAlignment="1">
      <alignment horizontal="center" vertical="center" wrapText="1"/>
    </xf>
    <xf numFmtId="176" fontId="15" fillId="10" borderId="2" xfId="0" applyNumberFormat="1" applyFont="1" applyFill="1" applyBorder="1" applyAlignment="1">
      <alignment horizontal="center" vertical="center" wrapText="1"/>
    </xf>
    <xf numFmtId="0" fontId="46" fillId="0" borderId="0" xfId="0" applyFont="1">
      <alignment vertical="center"/>
    </xf>
    <xf numFmtId="0" fontId="14" fillId="0" borderId="0" xfId="0" applyFont="1" applyFill="1" applyAlignment="1">
      <alignment horizontal="left" vertical="center" wrapTex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xf>
    <xf numFmtId="0" fontId="8" fillId="0" borderId="4" xfId="0" applyFont="1" applyFill="1" applyBorder="1" applyAlignment="1">
      <alignment horizontal="center" vertical="center"/>
    </xf>
    <xf numFmtId="0" fontId="8" fillId="0" borderId="5" xfId="0" applyFont="1" applyFill="1" applyBorder="1" applyAlignment="1">
      <alignment horizontal="center" vertical="center"/>
    </xf>
    <xf numFmtId="176" fontId="8" fillId="0" borderId="2" xfId="0" applyNumberFormat="1" applyFont="1" applyFill="1" applyBorder="1" applyAlignment="1">
      <alignment horizontal="center" vertical="center" wrapText="1"/>
    </xf>
    <xf numFmtId="0" fontId="8" fillId="0" borderId="2" xfId="1" applyFont="1" applyFill="1" applyBorder="1" applyAlignment="1">
      <alignment horizontal="center" vertical="center"/>
    </xf>
    <xf numFmtId="0" fontId="4" fillId="0" borderId="0" xfId="0" applyFont="1" applyFill="1" applyAlignment="1">
      <alignment horizontal="center" vertical="center"/>
    </xf>
    <xf numFmtId="0" fontId="5" fillId="0" borderId="6"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8" fillId="0" borderId="2" xfId="0" applyFont="1" applyFill="1" applyBorder="1" applyAlignment="1">
      <alignment horizontal="center" vertical="center"/>
    </xf>
    <xf numFmtId="0" fontId="1" fillId="0" borderId="1" xfId="0" applyFont="1" applyFill="1" applyBorder="1" applyAlignment="1">
      <alignment horizontal="center" vertical="center"/>
    </xf>
    <xf numFmtId="49" fontId="8" fillId="0" borderId="2" xfId="0" applyNumberFormat="1" applyFont="1" applyFill="1" applyBorder="1" applyAlignment="1">
      <alignment horizontal="center" vertical="center"/>
    </xf>
    <xf numFmtId="0" fontId="42" fillId="0" borderId="6" xfId="0" applyFont="1" applyFill="1" applyBorder="1" applyAlignment="1">
      <alignment horizontal="center" vertical="center" wrapText="1"/>
    </xf>
    <xf numFmtId="0" fontId="8" fillId="0" borderId="16" xfId="0" applyFont="1" applyFill="1" applyBorder="1" applyAlignment="1">
      <alignment horizontal="center" vertical="center" wrapText="1"/>
    </xf>
    <xf numFmtId="0" fontId="8" fillId="0" borderId="17" xfId="0" applyFont="1" applyFill="1" applyBorder="1" applyAlignment="1">
      <alignment horizontal="center" vertical="center" wrapText="1"/>
    </xf>
    <xf numFmtId="0" fontId="6" fillId="0" borderId="0" xfId="0" applyFont="1" applyFill="1" applyAlignment="1">
      <alignment horizontal="center" vertical="center"/>
    </xf>
    <xf numFmtId="49" fontId="8" fillId="0" borderId="2" xfId="0" applyNumberFormat="1" applyFont="1" applyFill="1" applyBorder="1" applyAlignment="1">
      <alignment horizontal="center" vertical="center" wrapText="1"/>
    </xf>
    <xf numFmtId="177" fontId="8" fillId="0" borderId="2" xfId="0" applyNumberFormat="1" applyFont="1" applyFill="1" applyBorder="1" applyAlignment="1">
      <alignment horizontal="center" vertical="center" wrapText="1"/>
    </xf>
    <xf numFmtId="0" fontId="42" fillId="9" borderId="6" xfId="0" applyFont="1" applyFill="1" applyBorder="1" applyAlignment="1">
      <alignment horizontal="center" vertical="center" wrapText="1"/>
    </xf>
    <xf numFmtId="176" fontId="8" fillId="11" borderId="2" xfId="0" applyNumberFormat="1" applyFont="1" applyFill="1" applyBorder="1" applyAlignment="1">
      <alignment horizontal="center" vertical="center" wrapText="1"/>
    </xf>
  </cellXfs>
  <cellStyles count="105">
    <cellStyle name="_ET_STYLE_NoName_00_" xfId="4"/>
    <cellStyle name="BOM_Level_0" xfId="5"/>
    <cellStyle name="no dec" xfId="6"/>
    <cellStyle name="Normal_APR" xfId="7"/>
    <cellStyle name="标题 1 2" xfId="10"/>
    <cellStyle name="标题 1 2 2" xfId="11"/>
    <cellStyle name="标题 1 2 2 2" xfId="71"/>
    <cellStyle name="标题 1 3" xfId="9"/>
    <cellStyle name="标题 1 4" xfId="70"/>
    <cellStyle name="标题 2 2" xfId="13"/>
    <cellStyle name="标题 2 2 2" xfId="14"/>
    <cellStyle name="标题 2 2 2 2" xfId="73"/>
    <cellStyle name="标题 2 3" xfId="12"/>
    <cellStyle name="标题 2 4" xfId="72"/>
    <cellStyle name="标题 3 2" xfId="16"/>
    <cellStyle name="标题 3 2 2" xfId="17"/>
    <cellStyle name="标题 3 2 2 2" xfId="75"/>
    <cellStyle name="标题 3 3" xfId="15"/>
    <cellStyle name="标题 3 4" xfId="74"/>
    <cellStyle name="标题 4 2" xfId="19"/>
    <cellStyle name="标题 4 2 2" xfId="20"/>
    <cellStyle name="标题 4 2 2 2" xfId="77"/>
    <cellStyle name="标题 4 3" xfId="18"/>
    <cellStyle name="标题 4 4" xfId="76"/>
    <cellStyle name="标题 5" xfId="21"/>
    <cellStyle name="标题 5 2" xfId="22"/>
    <cellStyle name="标题 5 2 2" xfId="78"/>
    <cellStyle name="标题 6" xfId="8"/>
    <cellStyle name="标题 7" xfId="69"/>
    <cellStyle name="差 2" xfId="24"/>
    <cellStyle name="差 2 2" xfId="25"/>
    <cellStyle name="差 2 2 2" xfId="80"/>
    <cellStyle name="差 3" xfId="23"/>
    <cellStyle name="差 4" xfId="79"/>
    <cellStyle name="常规" xfId="0" builtinId="0"/>
    <cellStyle name="常规 2" xfId="1"/>
    <cellStyle name="常规 2 2" xfId="27"/>
    <cellStyle name="常规 2 3" xfId="26"/>
    <cellStyle name="常规 3" xfId="2"/>
    <cellStyle name="常规 3 2" xfId="29"/>
    <cellStyle name="常规 3 2 2" xfId="81"/>
    <cellStyle name="常规 3 3" xfId="30"/>
    <cellStyle name="常规 3 3 2" xfId="82"/>
    <cellStyle name="常规 3 4" xfId="28"/>
    <cellStyle name="常规 3 5" xfId="83"/>
    <cellStyle name="常规 4" xfId="31"/>
    <cellStyle name="常规 4 2" xfId="84"/>
    <cellStyle name="常规 5" xfId="3"/>
    <cellStyle name="好 2" xfId="33"/>
    <cellStyle name="好 2 2" xfId="34"/>
    <cellStyle name="好 2 2 2" xfId="86"/>
    <cellStyle name="好 3" xfId="32"/>
    <cellStyle name="好 4" xfId="85"/>
    <cellStyle name="汇总 2" xfId="36"/>
    <cellStyle name="汇总 2 2" xfId="37"/>
    <cellStyle name="汇总 2 2 2" xfId="88"/>
    <cellStyle name="汇总 3" xfId="35"/>
    <cellStyle name="汇总 4" xfId="87"/>
    <cellStyle name="计算 2" xfId="39"/>
    <cellStyle name="计算 2 2" xfId="40"/>
    <cellStyle name="计算 2 2 2" xfId="90"/>
    <cellStyle name="计算 3" xfId="38"/>
    <cellStyle name="计算 4" xfId="89"/>
    <cellStyle name="检查单元格 2" xfId="42"/>
    <cellStyle name="检查单元格 2 2" xfId="43"/>
    <cellStyle name="检查单元格 2 2 2" xfId="92"/>
    <cellStyle name="检查单元格 3" xfId="41"/>
    <cellStyle name="检查单元格 4" xfId="91"/>
    <cellStyle name="解释性文本 2" xfId="45"/>
    <cellStyle name="解释性文本 2 2" xfId="46"/>
    <cellStyle name="解释性文本 2 2 2" xfId="94"/>
    <cellStyle name="解释性文本 3" xfId="44"/>
    <cellStyle name="解释性文本 4" xfId="93"/>
    <cellStyle name="警告文本 2" xfId="48"/>
    <cellStyle name="警告文本 2 2" xfId="49"/>
    <cellStyle name="警告文本 2 2 2" xfId="96"/>
    <cellStyle name="警告文本 3" xfId="47"/>
    <cellStyle name="警告文本 4" xfId="95"/>
    <cellStyle name="链接单元格 2" xfId="51"/>
    <cellStyle name="链接单元格 2 2" xfId="52"/>
    <cellStyle name="链接单元格 2 2 2" xfId="98"/>
    <cellStyle name="链接单元格 3" xfId="50"/>
    <cellStyle name="链接单元格 4" xfId="97"/>
    <cellStyle name="普通_G9-2" xfId="53"/>
    <cellStyle name="千分位[0]_laroux" xfId="54"/>
    <cellStyle name="千分位_laroux" xfId="55"/>
    <cellStyle name="千位[0]_laroux" xfId="56"/>
    <cellStyle name="千位_laroux" xfId="57"/>
    <cellStyle name="适中 2" xfId="59"/>
    <cellStyle name="适中 2 2" xfId="60"/>
    <cellStyle name="适中 2 2 2" xfId="100"/>
    <cellStyle name="适中 3" xfId="58"/>
    <cellStyle name="适中 4" xfId="99"/>
    <cellStyle name="输出 2" xfId="62"/>
    <cellStyle name="输出 2 2" xfId="63"/>
    <cellStyle name="输出 2 2 2" xfId="102"/>
    <cellStyle name="输出 3" xfId="61"/>
    <cellStyle name="输出 4" xfId="101"/>
    <cellStyle name="输入 2" xfId="65"/>
    <cellStyle name="输入 2 2" xfId="66"/>
    <cellStyle name="输入 2 2 2" xfId="104"/>
    <cellStyle name="输入 3" xfId="64"/>
    <cellStyle name="输入 4" xfId="103"/>
    <cellStyle name="注释 2" xfId="67"/>
    <cellStyle name="표준_첨부양식1" xfId="68"/>
  </cellStyles>
  <dxfs count="21">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ont>
        <color auto="1"/>
      </font>
      <fill>
        <patternFill>
          <bgColor rgb="FFFF0000"/>
        </patternFill>
      </fill>
    </dxf>
    <dxf>
      <fill>
        <patternFill>
          <bgColor rgb="FF00B050"/>
        </patternFill>
      </fill>
    </dxf>
    <dxf>
      <font>
        <color rgb="FF9C0006"/>
      </font>
      <fill>
        <patternFill>
          <bgColor rgb="FFFFC7CE"/>
        </patternFill>
      </fill>
    </dxf>
    <dxf>
      <font>
        <color rgb="FF9C0006"/>
      </font>
      <fill>
        <patternFill>
          <bgColor rgb="FFFFC7CE"/>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6" Type="http://schemas.openxmlformats.org/officeDocument/2006/relationships/image" Target="../media/image26.emf"/><Relationship Id="rId21" Type="http://schemas.openxmlformats.org/officeDocument/2006/relationships/image" Target="../media/image21.emf"/><Relationship Id="rId42" Type="http://schemas.openxmlformats.org/officeDocument/2006/relationships/image" Target="../media/image42.emf"/><Relationship Id="rId47" Type="http://schemas.openxmlformats.org/officeDocument/2006/relationships/image" Target="../media/image47.emf"/><Relationship Id="rId63" Type="http://schemas.openxmlformats.org/officeDocument/2006/relationships/image" Target="../media/image63.emf"/><Relationship Id="rId68" Type="http://schemas.openxmlformats.org/officeDocument/2006/relationships/image" Target="../media/image68.emf"/><Relationship Id="rId84" Type="http://schemas.openxmlformats.org/officeDocument/2006/relationships/image" Target="../media/image84.emf"/><Relationship Id="rId16" Type="http://schemas.openxmlformats.org/officeDocument/2006/relationships/image" Target="../media/image16.emf"/><Relationship Id="rId11" Type="http://schemas.openxmlformats.org/officeDocument/2006/relationships/image" Target="../media/image11.emf"/><Relationship Id="rId32" Type="http://schemas.openxmlformats.org/officeDocument/2006/relationships/image" Target="../media/image32.emf"/><Relationship Id="rId37" Type="http://schemas.openxmlformats.org/officeDocument/2006/relationships/image" Target="../media/image37.emf"/><Relationship Id="rId53" Type="http://schemas.openxmlformats.org/officeDocument/2006/relationships/image" Target="../media/image53.emf"/><Relationship Id="rId58" Type="http://schemas.openxmlformats.org/officeDocument/2006/relationships/image" Target="../media/image58.emf"/><Relationship Id="rId74" Type="http://schemas.openxmlformats.org/officeDocument/2006/relationships/image" Target="../media/image74.emf"/><Relationship Id="rId79" Type="http://schemas.openxmlformats.org/officeDocument/2006/relationships/image" Target="../media/image79.emf"/><Relationship Id="rId5" Type="http://schemas.openxmlformats.org/officeDocument/2006/relationships/image" Target="../media/image5.emf"/><Relationship Id="rId19" Type="http://schemas.openxmlformats.org/officeDocument/2006/relationships/image" Target="../media/image19.emf"/><Relationship Id="rId14" Type="http://schemas.openxmlformats.org/officeDocument/2006/relationships/image" Target="../media/image14.emf"/><Relationship Id="rId22" Type="http://schemas.openxmlformats.org/officeDocument/2006/relationships/image" Target="../media/image22.emf"/><Relationship Id="rId27" Type="http://schemas.openxmlformats.org/officeDocument/2006/relationships/image" Target="../media/image27.emf"/><Relationship Id="rId30" Type="http://schemas.openxmlformats.org/officeDocument/2006/relationships/image" Target="../media/image30.emf"/><Relationship Id="rId35" Type="http://schemas.openxmlformats.org/officeDocument/2006/relationships/image" Target="../media/image35.emf"/><Relationship Id="rId43" Type="http://schemas.openxmlformats.org/officeDocument/2006/relationships/image" Target="../media/image43.emf"/><Relationship Id="rId48" Type="http://schemas.openxmlformats.org/officeDocument/2006/relationships/image" Target="../media/image48.emf"/><Relationship Id="rId56" Type="http://schemas.openxmlformats.org/officeDocument/2006/relationships/image" Target="../media/image56.emf"/><Relationship Id="rId64" Type="http://schemas.openxmlformats.org/officeDocument/2006/relationships/image" Target="../media/image64.emf"/><Relationship Id="rId69" Type="http://schemas.openxmlformats.org/officeDocument/2006/relationships/image" Target="../media/image69.emf"/><Relationship Id="rId77" Type="http://schemas.openxmlformats.org/officeDocument/2006/relationships/image" Target="../media/image77.emf"/><Relationship Id="rId8" Type="http://schemas.openxmlformats.org/officeDocument/2006/relationships/image" Target="../media/image8.emf"/><Relationship Id="rId51" Type="http://schemas.openxmlformats.org/officeDocument/2006/relationships/image" Target="../media/image51.emf"/><Relationship Id="rId72" Type="http://schemas.openxmlformats.org/officeDocument/2006/relationships/image" Target="../media/image72.emf"/><Relationship Id="rId80" Type="http://schemas.openxmlformats.org/officeDocument/2006/relationships/image" Target="../media/image80.emf"/><Relationship Id="rId85" Type="http://schemas.openxmlformats.org/officeDocument/2006/relationships/image" Target="../media/image85.emf"/><Relationship Id="rId3" Type="http://schemas.openxmlformats.org/officeDocument/2006/relationships/image" Target="../media/image3.emf"/><Relationship Id="rId12" Type="http://schemas.openxmlformats.org/officeDocument/2006/relationships/image" Target="../media/image12.emf"/><Relationship Id="rId17" Type="http://schemas.openxmlformats.org/officeDocument/2006/relationships/image" Target="../media/image17.emf"/><Relationship Id="rId25" Type="http://schemas.openxmlformats.org/officeDocument/2006/relationships/image" Target="../media/image25.emf"/><Relationship Id="rId33" Type="http://schemas.openxmlformats.org/officeDocument/2006/relationships/image" Target="../media/image33.emf"/><Relationship Id="rId38" Type="http://schemas.openxmlformats.org/officeDocument/2006/relationships/image" Target="../media/image38.emf"/><Relationship Id="rId46" Type="http://schemas.openxmlformats.org/officeDocument/2006/relationships/image" Target="../media/image46.emf"/><Relationship Id="rId59" Type="http://schemas.openxmlformats.org/officeDocument/2006/relationships/image" Target="../media/image59.emf"/><Relationship Id="rId67" Type="http://schemas.openxmlformats.org/officeDocument/2006/relationships/image" Target="../media/image67.emf"/><Relationship Id="rId20" Type="http://schemas.openxmlformats.org/officeDocument/2006/relationships/image" Target="../media/image20.emf"/><Relationship Id="rId41" Type="http://schemas.openxmlformats.org/officeDocument/2006/relationships/image" Target="../media/image41.emf"/><Relationship Id="rId54" Type="http://schemas.openxmlformats.org/officeDocument/2006/relationships/image" Target="../media/image54.emf"/><Relationship Id="rId62" Type="http://schemas.openxmlformats.org/officeDocument/2006/relationships/image" Target="../media/image62.emf"/><Relationship Id="rId70" Type="http://schemas.openxmlformats.org/officeDocument/2006/relationships/image" Target="../media/image70.emf"/><Relationship Id="rId75" Type="http://schemas.openxmlformats.org/officeDocument/2006/relationships/image" Target="../media/image75.emf"/><Relationship Id="rId83" Type="http://schemas.openxmlformats.org/officeDocument/2006/relationships/image" Target="../media/image83.emf"/><Relationship Id="rId1" Type="http://schemas.openxmlformats.org/officeDocument/2006/relationships/image" Target="../media/image1.emf"/><Relationship Id="rId6" Type="http://schemas.openxmlformats.org/officeDocument/2006/relationships/image" Target="../media/image6.emf"/><Relationship Id="rId15" Type="http://schemas.openxmlformats.org/officeDocument/2006/relationships/image" Target="../media/image15.emf"/><Relationship Id="rId23" Type="http://schemas.openxmlformats.org/officeDocument/2006/relationships/image" Target="../media/image23.emf"/><Relationship Id="rId28" Type="http://schemas.openxmlformats.org/officeDocument/2006/relationships/image" Target="../media/image28.emf"/><Relationship Id="rId36" Type="http://schemas.openxmlformats.org/officeDocument/2006/relationships/image" Target="../media/image36.emf"/><Relationship Id="rId49" Type="http://schemas.openxmlformats.org/officeDocument/2006/relationships/image" Target="../media/image49.emf"/><Relationship Id="rId57" Type="http://schemas.openxmlformats.org/officeDocument/2006/relationships/image" Target="../media/image57.emf"/><Relationship Id="rId10" Type="http://schemas.openxmlformats.org/officeDocument/2006/relationships/image" Target="../media/image10.emf"/><Relationship Id="rId31" Type="http://schemas.openxmlformats.org/officeDocument/2006/relationships/image" Target="../media/image31.emf"/><Relationship Id="rId44" Type="http://schemas.openxmlformats.org/officeDocument/2006/relationships/image" Target="../media/image44.emf"/><Relationship Id="rId52" Type="http://schemas.openxmlformats.org/officeDocument/2006/relationships/image" Target="../media/image52.emf"/><Relationship Id="rId60" Type="http://schemas.openxmlformats.org/officeDocument/2006/relationships/image" Target="../media/image60.emf"/><Relationship Id="rId65" Type="http://schemas.openxmlformats.org/officeDocument/2006/relationships/image" Target="../media/image65.emf"/><Relationship Id="rId73" Type="http://schemas.openxmlformats.org/officeDocument/2006/relationships/image" Target="../media/image73.emf"/><Relationship Id="rId78" Type="http://schemas.openxmlformats.org/officeDocument/2006/relationships/image" Target="../media/image78.emf"/><Relationship Id="rId81" Type="http://schemas.openxmlformats.org/officeDocument/2006/relationships/image" Target="../media/image81.emf"/><Relationship Id="rId86" Type="http://schemas.openxmlformats.org/officeDocument/2006/relationships/image" Target="../media/image86.emf"/><Relationship Id="rId4" Type="http://schemas.openxmlformats.org/officeDocument/2006/relationships/image" Target="../media/image4.emf"/><Relationship Id="rId9" Type="http://schemas.openxmlformats.org/officeDocument/2006/relationships/image" Target="../media/image9.emf"/><Relationship Id="rId13" Type="http://schemas.openxmlformats.org/officeDocument/2006/relationships/image" Target="../media/image13.emf"/><Relationship Id="rId18" Type="http://schemas.openxmlformats.org/officeDocument/2006/relationships/image" Target="../media/image18.emf"/><Relationship Id="rId39" Type="http://schemas.openxmlformats.org/officeDocument/2006/relationships/image" Target="../media/image39.emf"/><Relationship Id="rId34" Type="http://schemas.openxmlformats.org/officeDocument/2006/relationships/image" Target="../media/image34.emf"/><Relationship Id="rId50" Type="http://schemas.openxmlformats.org/officeDocument/2006/relationships/image" Target="../media/image50.emf"/><Relationship Id="rId55" Type="http://schemas.openxmlformats.org/officeDocument/2006/relationships/image" Target="../media/image55.emf"/><Relationship Id="rId76" Type="http://schemas.openxmlformats.org/officeDocument/2006/relationships/image" Target="../media/image76.emf"/><Relationship Id="rId7" Type="http://schemas.openxmlformats.org/officeDocument/2006/relationships/image" Target="../media/image7.emf"/><Relationship Id="rId71" Type="http://schemas.openxmlformats.org/officeDocument/2006/relationships/image" Target="../media/image71.emf"/><Relationship Id="rId2" Type="http://schemas.openxmlformats.org/officeDocument/2006/relationships/image" Target="../media/image2.emf"/><Relationship Id="rId29" Type="http://schemas.openxmlformats.org/officeDocument/2006/relationships/image" Target="../media/image29.emf"/><Relationship Id="rId24" Type="http://schemas.openxmlformats.org/officeDocument/2006/relationships/image" Target="../media/image24.emf"/><Relationship Id="rId40" Type="http://schemas.openxmlformats.org/officeDocument/2006/relationships/image" Target="../media/image40.emf"/><Relationship Id="rId45" Type="http://schemas.openxmlformats.org/officeDocument/2006/relationships/image" Target="../media/image45.emf"/><Relationship Id="rId66" Type="http://schemas.openxmlformats.org/officeDocument/2006/relationships/image" Target="../media/image66.emf"/><Relationship Id="rId61" Type="http://schemas.openxmlformats.org/officeDocument/2006/relationships/image" Target="../media/image61.emf"/><Relationship Id="rId82" Type="http://schemas.openxmlformats.org/officeDocument/2006/relationships/image" Target="../media/image82.emf"/></Relationships>
</file>

<file path=xl/drawings/drawing1.xml><?xml version="1.0" encoding="utf-8"?>
<xdr:wsDr xmlns:xdr="http://schemas.openxmlformats.org/drawingml/2006/spreadsheetDrawing" xmlns:a="http://schemas.openxmlformats.org/drawingml/2006/main">
  <xdr:twoCellAnchor>
    <xdr:from>
      <xdr:col>26</xdr:col>
      <xdr:colOff>28575</xdr:colOff>
      <xdr:row>102</xdr:row>
      <xdr:rowOff>28575</xdr:rowOff>
    </xdr:from>
    <xdr:to>
      <xdr:col>26</xdr:col>
      <xdr:colOff>581025</xdr:colOff>
      <xdr:row>102</xdr:row>
      <xdr:rowOff>523875</xdr:rowOff>
    </xdr:to>
    <xdr:pic>
      <xdr:nvPicPr>
        <xdr:cNvPr id="2" name="图片 127"/>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11550" y="54816375"/>
          <a:ext cx="55245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26</xdr:col>
      <xdr:colOff>28575</xdr:colOff>
      <xdr:row>103</xdr:row>
      <xdr:rowOff>28575</xdr:rowOff>
    </xdr:from>
    <xdr:to>
      <xdr:col>26</xdr:col>
      <xdr:colOff>581025</xdr:colOff>
      <xdr:row>103</xdr:row>
      <xdr:rowOff>533400</xdr:rowOff>
    </xdr:to>
    <xdr:pic>
      <xdr:nvPicPr>
        <xdr:cNvPr id="3" name="图片 128"/>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211550" y="55445025"/>
          <a:ext cx="55245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26</xdr:col>
      <xdr:colOff>28575</xdr:colOff>
      <xdr:row>104</xdr:row>
      <xdr:rowOff>28575</xdr:rowOff>
    </xdr:from>
    <xdr:to>
      <xdr:col>26</xdr:col>
      <xdr:colOff>704850</xdr:colOff>
      <xdr:row>104</xdr:row>
      <xdr:rowOff>447675</xdr:rowOff>
    </xdr:to>
    <xdr:pic>
      <xdr:nvPicPr>
        <xdr:cNvPr id="4" name="图片 129"/>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6211550" y="56073675"/>
          <a:ext cx="67627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26</xdr:col>
      <xdr:colOff>28575</xdr:colOff>
      <xdr:row>105</xdr:row>
      <xdr:rowOff>28575</xdr:rowOff>
    </xdr:from>
    <xdr:to>
      <xdr:col>26</xdr:col>
      <xdr:colOff>628650</xdr:colOff>
      <xdr:row>105</xdr:row>
      <xdr:rowOff>514350</xdr:rowOff>
    </xdr:to>
    <xdr:pic>
      <xdr:nvPicPr>
        <xdr:cNvPr id="5" name="图片 130"/>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6211550" y="56702325"/>
          <a:ext cx="6000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26</xdr:col>
      <xdr:colOff>27214</xdr:colOff>
      <xdr:row>6</xdr:row>
      <xdr:rowOff>27214</xdr:rowOff>
    </xdr:from>
    <xdr:to>
      <xdr:col>26</xdr:col>
      <xdr:colOff>503464</xdr:colOff>
      <xdr:row>6</xdr:row>
      <xdr:rowOff>525450</xdr:rowOff>
    </xdr:to>
    <xdr:pic>
      <xdr:nvPicPr>
        <xdr:cNvPr id="6" name="图片 5"/>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6178893" y="2000250"/>
          <a:ext cx="476250" cy="4982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26</xdr:col>
      <xdr:colOff>27215</xdr:colOff>
      <xdr:row>7</xdr:row>
      <xdr:rowOff>27214</xdr:rowOff>
    </xdr:from>
    <xdr:to>
      <xdr:col>26</xdr:col>
      <xdr:colOff>435429</xdr:colOff>
      <xdr:row>7</xdr:row>
      <xdr:rowOff>595976</xdr:rowOff>
    </xdr:to>
    <xdr:pic>
      <xdr:nvPicPr>
        <xdr:cNvPr id="7" name="图片 6"/>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6178894" y="2626178"/>
          <a:ext cx="408214" cy="5687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26</xdr:col>
      <xdr:colOff>27215</xdr:colOff>
      <xdr:row>9</xdr:row>
      <xdr:rowOff>27214</xdr:rowOff>
    </xdr:from>
    <xdr:to>
      <xdr:col>26</xdr:col>
      <xdr:colOff>762419</xdr:colOff>
      <xdr:row>9</xdr:row>
      <xdr:rowOff>557893</xdr:rowOff>
    </xdr:to>
    <xdr:pic>
      <xdr:nvPicPr>
        <xdr:cNvPr id="9" name="图片 8"/>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16178894" y="3878035"/>
          <a:ext cx="735204" cy="5306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26</xdr:col>
      <xdr:colOff>27214</xdr:colOff>
      <xdr:row>10</xdr:row>
      <xdr:rowOff>27215</xdr:rowOff>
    </xdr:from>
    <xdr:to>
      <xdr:col>26</xdr:col>
      <xdr:colOff>653142</xdr:colOff>
      <xdr:row>10</xdr:row>
      <xdr:rowOff>574351</xdr:rowOff>
    </xdr:to>
    <xdr:pic>
      <xdr:nvPicPr>
        <xdr:cNvPr id="10" name="图片 9"/>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16178893" y="4503965"/>
          <a:ext cx="625928" cy="5471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26</xdr:col>
      <xdr:colOff>27214</xdr:colOff>
      <xdr:row>11</xdr:row>
      <xdr:rowOff>27214</xdr:rowOff>
    </xdr:from>
    <xdr:to>
      <xdr:col>26</xdr:col>
      <xdr:colOff>612321</xdr:colOff>
      <xdr:row>11</xdr:row>
      <xdr:rowOff>583807</xdr:rowOff>
    </xdr:to>
    <xdr:pic>
      <xdr:nvPicPr>
        <xdr:cNvPr id="11" name="图片 10"/>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16178893" y="5129893"/>
          <a:ext cx="585107" cy="5565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26</xdr:col>
      <xdr:colOff>27215</xdr:colOff>
      <xdr:row>12</xdr:row>
      <xdr:rowOff>27214</xdr:rowOff>
    </xdr:from>
    <xdr:to>
      <xdr:col>26</xdr:col>
      <xdr:colOff>625929</xdr:colOff>
      <xdr:row>12</xdr:row>
      <xdr:rowOff>572689</xdr:rowOff>
    </xdr:to>
    <xdr:pic>
      <xdr:nvPicPr>
        <xdr:cNvPr id="12" name="图片 11"/>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16178894" y="5755821"/>
          <a:ext cx="598714" cy="545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26</xdr:col>
      <xdr:colOff>27214</xdr:colOff>
      <xdr:row>13</xdr:row>
      <xdr:rowOff>27214</xdr:rowOff>
    </xdr:from>
    <xdr:to>
      <xdr:col>26</xdr:col>
      <xdr:colOff>726301</xdr:colOff>
      <xdr:row>13</xdr:row>
      <xdr:rowOff>435428</xdr:rowOff>
    </xdr:to>
    <xdr:pic>
      <xdr:nvPicPr>
        <xdr:cNvPr id="13" name="图片 12"/>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16178893" y="6381750"/>
          <a:ext cx="699087" cy="4082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26</xdr:col>
      <xdr:colOff>27214</xdr:colOff>
      <xdr:row>14</xdr:row>
      <xdr:rowOff>27214</xdr:rowOff>
    </xdr:from>
    <xdr:to>
      <xdr:col>26</xdr:col>
      <xdr:colOff>697345</xdr:colOff>
      <xdr:row>14</xdr:row>
      <xdr:rowOff>462643</xdr:rowOff>
    </xdr:to>
    <xdr:pic>
      <xdr:nvPicPr>
        <xdr:cNvPr id="14" name="图片 13"/>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16178893" y="7007678"/>
          <a:ext cx="670131" cy="4354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26</xdr:col>
      <xdr:colOff>27215</xdr:colOff>
      <xdr:row>15</xdr:row>
      <xdr:rowOff>27214</xdr:rowOff>
    </xdr:from>
    <xdr:to>
      <xdr:col>26</xdr:col>
      <xdr:colOff>625929</xdr:colOff>
      <xdr:row>15</xdr:row>
      <xdr:rowOff>506709</xdr:rowOff>
    </xdr:to>
    <xdr:pic>
      <xdr:nvPicPr>
        <xdr:cNvPr id="15" name="图片 14"/>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16178894" y="7633607"/>
          <a:ext cx="598714" cy="4794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26</xdr:col>
      <xdr:colOff>13607</xdr:colOff>
      <xdr:row>17</xdr:row>
      <xdr:rowOff>27214</xdr:rowOff>
    </xdr:from>
    <xdr:to>
      <xdr:col>26</xdr:col>
      <xdr:colOff>712694</xdr:colOff>
      <xdr:row>17</xdr:row>
      <xdr:rowOff>435428</xdr:rowOff>
    </xdr:to>
    <xdr:pic>
      <xdr:nvPicPr>
        <xdr:cNvPr id="16" name="图片 15"/>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16165286" y="8259535"/>
          <a:ext cx="699087" cy="4082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26</xdr:col>
      <xdr:colOff>27215</xdr:colOff>
      <xdr:row>18</xdr:row>
      <xdr:rowOff>27215</xdr:rowOff>
    </xdr:from>
    <xdr:to>
      <xdr:col>27</xdr:col>
      <xdr:colOff>1</xdr:colOff>
      <xdr:row>18</xdr:row>
      <xdr:rowOff>498786</xdr:rowOff>
    </xdr:to>
    <xdr:pic>
      <xdr:nvPicPr>
        <xdr:cNvPr id="17" name="图片 16"/>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16178894" y="8885465"/>
          <a:ext cx="789214" cy="4715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26</xdr:col>
      <xdr:colOff>27214</xdr:colOff>
      <xdr:row>20</xdr:row>
      <xdr:rowOff>27214</xdr:rowOff>
    </xdr:from>
    <xdr:to>
      <xdr:col>26</xdr:col>
      <xdr:colOff>517071</xdr:colOff>
      <xdr:row>20</xdr:row>
      <xdr:rowOff>544341</xdr:rowOff>
    </xdr:to>
    <xdr:pic>
      <xdr:nvPicPr>
        <xdr:cNvPr id="18" name="图片 17"/>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16178893" y="9511393"/>
          <a:ext cx="489857" cy="5171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26</xdr:col>
      <xdr:colOff>108857</xdr:colOff>
      <xdr:row>8</xdr:row>
      <xdr:rowOff>81642</xdr:rowOff>
    </xdr:from>
    <xdr:to>
      <xdr:col>26</xdr:col>
      <xdr:colOff>435428</xdr:colOff>
      <xdr:row>8</xdr:row>
      <xdr:rowOff>528849</xdr:rowOff>
    </xdr:to>
    <xdr:pic>
      <xdr:nvPicPr>
        <xdr:cNvPr id="19" name="图片 18"/>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16260536" y="3306535"/>
          <a:ext cx="326571" cy="4472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26</xdr:col>
      <xdr:colOff>27214</xdr:colOff>
      <xdr:row>19</xdr:row>
      <xdr:rowOff>27214</xdr:rowOff>
    </xdr:from>
    <xdr:to>
      <xdr:col>26</xdr:col>
      <xdr:colOff>707571</xdr:colOff>
      <xdr:row>19</xdr:row>
      <xdr:rowOff>497296</xdr:rowOff>
    </xdr:to>
    <xdr:pic>
      <xdr:nvPicPr>
        <xdr:cNvPr id="20" name="图片 19"/>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16178893" y="9511393"/>
          <a:ext cx="680357" cy="4700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26</xdr:col>
      <xdr:colOff>231321</xdr:colOff>
      <xdr:row>21</xdr:row>
      <xdr:rowOff>68035</xdr:rowOff>
    </xdr:from>
    <xdr:to>
      <xdr:col>26</xdr:col>
      <xdr:colOff>585107</xdr:colOff>
      <xdr:row>21</xdr:row>
      <xdr:rowOff>559892</xdr:rowOff>
    </xdr:to>
    <xdr:pic>
      <xdr:nvPicPr>
        <xdr:cNvPr id="1031" name="Picture 7"/>
        <xdr:cNvPicPr>
          <a:picLocks noChangeAspect="1" noChangeArrowheads="1"/>
        </xdr:cNvPicPr>
      </xdr:nvPicPr>
      <xdr:blipFill>
        <a:blip xmlns:r="http://schemas.openxmlformats.org/officeDocument/2006/relationships" r:embed="rId18" cstate="print"/>
        <a:srcRect/>
        <a:stretch>
          <a:fillRect/>
        </a:stretch>
      </xdr:blipFill>
      <xdr:spPr bwMode="auto">
        <a:xfrm>
          <a:off x="16383000" y="10804071"/>
          <a:ext cx="353786" cy="491857"/>
        </a:xfrm>
        <a:prstGeom prst="rect">
          <a:avLst/>
        </a:prstGeom>
        <a:noFill/>
      </xdr:spPr>
    </xdr:pic>
    <xdr:clientData/>
  </xdr:twoCellAnchor>
  <xdr:twoCellAnchor>
    <xdr:from>
      <xdr:col>26</xdr:col>
      <xdr:colOff>163285</xdr:colOff>
      <xdr:row>22</xdr:row>
      <xdr:rowOff>40820</xdr:rowOff>
    </xdr:from>
    <xdr:to>
      <xdr:col>26</xdr:col>
      <xdr:colOff>571498</xdr:colOff>
      <xdr:row>22</xdr:row>
      <xdr:rowOff>527013</xdr:rowOff>
    </xdr:to>
    <xdr:pic>
      <xdr:nvPicPr>
        <xdr:cNvPr id="1033" name="Picture 9"/>
        <xdr:cNvPicPr>
          <a:picLocks noChangeAspect="1" noChangeArrowheads="1"/>
        </xdr:cNvPicPr>
      </xdr:nvPicPr>
      <xdr:blipFill>
        <a:blip xmlns:r="http://schemas.openxmlformats.org/officeDocument/2006/relationships" r:embed="rId19" cstate="print"/>
        <a:srcRect/>
        <a:stretch>
          <a:fillRect/>
        </a:stretch>
      </xdr:blipFill>
      <xdr:spPr bwMode="auto">
        <a:xfrm>
          <a:off x="16314964" y="11402784"/>
          <a:ext cx="408213" cy="486193"/>
        </a:xfrm>
        <a:prstGeom prst="rect">
          <a:avLst/>
        </a:prstGeom>
        <a:noFill/>
      </xdr:spPr>
    </xdr:pic>
    <xdr:clientData/>
  </xdr:twoCellAnchor>
  <xdr:twoCellAnchor>
    <xdr:from>
      <xdr:col>26</xdr:col>
      <xdr:colOff>204107</xdr:colOff>
      <xdr:row>23</xdr:row>
      <xdr:rowOff>108857</xdr:rowOff>
    </xdr:from>
    <xdr:to>
      <xdr:col>26</xdr:col>
      <xdr:colOff>625928</xdr:colOff>
      <xdr:row>23</xdr:row>
      <xdr:rowOff>495103</xdr:rowOff>
    </xdr:to>
    <xdr:pic>
      <xdr:nvPicPr>
        <xdr:cNvPr id="1034" name="Picture 10"/>
        <xdr:cNvPicPr>
          <a:picLocks noChangeAspect="1" noChangeArrowheads="1"/>
        </xdr:cNvPicPr>
      </xdr:nvPicPr>
      <xdr:blipFill>
        <a:blip xmlns:r="http://schemas.openxmlformats.org/officeDocument/2006/relationships" r:embed="rId20" cstate="print"/>
        <a:srcRect/>
        <a:stretch>
          <a:fillRect/>
        </a:stretch>
      </xdr:blipFill>
      <xdr:spPr bwMode="auto">
        <a:xfrm>
          <a:off x="16355786" y="12096750"/>
          <a:ext cx="421821" cy="386246"/>
        </a:xfrm>
        <a:prstGeom prst="rect">
          <a:avLst/>
        </a:prstGeom>
        <a:noFill/>
      </xdr:spPr>
    </xdr:pic>
    <xdr:clientData/>
  </xdr:twoCellAnchor>
  <xdr:twoCellAnchor>
    <xdr:from>
      <xdr:col>26</xdr:col>
      <xdr:colOff>136073</xdr:colOff>
      <xdr:row>24</xdr:row>
      <xdr:rowOff>27214</xdr:rowOff>
    </xdr:from>
    <xdr:to>
      <xdr:col>26</xdr:col>
      <xdr:colOff>616665</xdr:colOff>
      <xdr:row>24</xdr:row>
      <xdr:rowOff>489857</xdr:rowOff>
    </xdr:to>
    <xdr:pic>
      <xdr:nvPicPr>
        <xdr:cNvPr id="1035" name="Picture 11"/>
        <xdr:cNvPicPr>
          <a:picLocks noChangeAspect="1" noChangeArrowheads="1"/>
        </xdr:cNvPicPr>
      </xdr:nvPicPr>
      <xdr:blipFill>
        <a:blip xmlns:r="http://schemas.openxmlformats.org/officeDocument/2006/relationships" r:embed="rId21" cstate="print"/>
        <a:srcRect/>
        <a:stretch>
          <a:fillRect/>
        </a:stretch>
      </xdr:blipFill>
      <xdr:spPr bwMode="auto">
        <a:xfrm>
          <a:off x="16287752" y="12641035"/>
          <a:ext cx="480592" cy="462643"/>
        </a:xfrm>
        <a:prstGeom prst="rect">
          <a:avLst/>
        </a:prstGeom>
        <a:noFill/>
      </xdr:spPr>
    </xdr:pic>
    <xdr:clientData/>
  </xdr:twoCellAnchor>
  <xdr:twoCellAnchor>
    <xdr:from>
      <xdr:col>26</xdr:col>
      <xdr:colOff>68037</xdr:colOff>
      <xdr:row>25</xdr:row>
      <xdr:rowOff>54429</xdr:rowOff>
    </xdr:from>
    <xdr:to>
      <xdr:col>26</xdr:col>
      <xdr:colOff>644455</xdr:colOff>
      <xdr:row>25</xdr:row>
      <xdr:rowOff>557893</xdr:rowOff>
    </xdr:to>
    <xdr:pic>
      <xdr:nvPicPr>
        <xdr:cNvPr id="1036" name="Picture 12"/>
        <xdr:cNvPicPr>
          <a:picLocks noChangeAspect="1" noChangeArrowheads="1"/>
        </xdr:cNvPicPr>
      </xdr:nvPicPr>
      <xdr:blipFill>
        <a:blip xmlns:r="http://schemas.openxmlformats.org/officeDocument/2006/relationships" r:embed="rId22" cstate="print"/>
        <a:srcRect/>
        <a:stretch>
          <a:fillRect/>
        </a:stretch>
      </xdr:blipFill>
      <xdr:spPr bwMode="auto">
        <a:xfrm>
          <a:off x="16219716" y="13294179"/>
          <a:ext cx="576418" cy="503464"/>
        </a:xfrm>
        <a:prstGeom prst="rect">
          <a:avLst/>
        </a:prstGeom>
        <a:noFill/>
      </xdr:spPr>
    </xdr:pic>
    <xdr:clientData/>
  </xdr:twoCellAnchor>
  <xdr:twoCellAnchor>
    <xdr:from>
      <xdr:col>26</xdr:col>
      <xdr:colOff>149678</xdr:colOff>
      <xdr:row>26</xdr:row>
      <xdr:rowOff>40822</xdr:rowOff>
    </xdr:from>
    <xdr:to>
      <xdr:col>26</xdr:col>
      <xdr:colOff>625928</xdr:colOff>
      <xdr:row>26</xdr:row>
      <xdr:rowOff>530380</xdr:rowOff>
    </xdr:to>
    <xdr:pic>
      <xdr:nvPicPr>
        <xdr:cNvPr id="1038" name="Picture 14"/>
        <xdr:cNvPicPr>
          <a:picLocks noChangeAspect="1" noChangeArrowheads="1"/>
        </xdr:cNvPicPr>
      </xdr:nvPicPr>
      <xdr:blipFill>
        <a:blip xmlns:r="http://schemas.openxmlformats.org/officeDocument/2006/relationships" r:embed="rId23" cstate="print"/>
        <a:srcRect/>
        <a:stretch>
          <a:fillRect/>
        </a:stretch>
      </xdr:blipFill>
      <xdr:spPr bwMode="auto">
        <a:xfrm>
          <a:off x="16301357" y="13906501"/>
          <a:ext cx="476250" cy="489558"/>
        </a:xfrm>
        <a:prstGeom prst="rect">
          <a:avLst/>
        </a:prstGeom>
        <a:noFill/>
      </xdr:spPr>
    </xdr:pic>
    <xdr:clientData/>
  </xdr:twoCellAnchor>
  <xdr:twoCellAnchor>
    <xdr:from>
      <xdr:col>26</xdr:col>
      <xdr:colOff>108857</xdr:colOff>
      <xdr:row>27</xdr:row>
      <xdr:rowOff>54429</xdr:rowOff>
    </xdr:from>
    <xdr:to>
      <xdr:col>26</xdr:col>
      <xdr:colOff>549822</xdr:colOff>
      <xdr:row>27</xdr:row>
      <xdr:rowOff>557893</xdr:rowOff>
    </xdr:to>
    <xdr:pic>
      <xdr:nvPicPr>
        <xdr:cNvPr id="1039" name="Picture 15"/>
        <xdr:cNvPicPr>
          <a:picLocks noChangeAspect="1" noChangeArrowheads="1"/>
        </xdr:cNvPicPr>
      </xdr:nvPicPr>
      <xdr:blipFill>
        <a:blip xmlns:r="http://schemas.openxmlformats.org/officeDocument/2006/relationships" r:embed="rId24" cstate="print"/>
        <a:srcRect/>
        <a:stretch>
          <a:fillRect/>
        </a:stretch>
      </xdr:blipFill>
      <xdr:spPr bwMode="auto">
        <a:xfrm>
          <a:off x="16260536" y="14546036"/>
          <a:ext cx="440965" cy="503464"/>
        </a:xfrm>
        <a:prstGeom prst="rect">
          <a:avLst/>
        </a:prstGeom>
        <a:noFill/>
      </xdr:spPr>
    </xdr:pic>
    <xdr:clientData/>
  </xdr:twoCellAnchor>
  <xdr:twoCellAnchor>
    <xdr:from>
      <xdr:col>26</xdr:col>
      <xdr:colOff>122464</xdr:colOff>
      <xdr:row>29</xdr:row>
      <xdr:rowOff>95250</xdr:rowOff>
    </xdr:from>
    <xdr:to>
      <xdr:col>26</xdr:col>
      <xdr:colOff>517071</xdr:colOff>
      <xdr:row>29</xdr:row>
      <xdr:rowOff>537987</xdr:rowOff>
    </xdr:to>
    <xdr:pic>
      <xdr:nvPicPr>
        <xdr:cNvPr id="1040" name="Picture 16"/>
        <xdr:cNvPicPr>
          <a:picLocks noChangeAspect="1" noChangeArrowheads="1"/>
        </xdr:cNvPicPr>
      </xdr:nvPicPr>
      <xdr:blipFill>
        <a:blip xmlns:r="http://schemas.openxmlformats.org/officeDocument/2006/relationships" r:embed="rId25" cstate="print"/>
        <a:srcRect/>
        <a:stretch>
          <a:fillRect/>
        </a:stretch>
      </xdr:blipFill>
      <xdr:spPr bwMode="auto">
        <a:xfrm>
          <a:off x="16274143" y="15838714"/>
          <a:ext cx="394607" cy="442737"/>
        </a:xfrm>
        <a:prstGeom prst="rect">
          <a:avLst/>
        </a:prstGeom>
        <a:noFill/>
      </xdr:spPr>
    </xdr:pic>
    <xdr:clientData/>
  </xdr:twoCellAnchor>
  <xdr:twoCellAnchor>
    <xdr:from>
      <xdr:col>26</xdr:col>
      <xdr:colOff>95250</xdr:colOff>
      <xdr:row>30</xdr:row>
      <xdr:rowOff>95250</xdr:rowOff>
    </xdr:from>
    <xdr:to>
      <xdr:col>26</xdr:col>
      <xdr:colOff>661631</xdr:colOff>
      <xdr:row>30</xdr:row>
      <xdr:rowOff>449036</xdr:rowOff>
    </xdr:to>
    <xdr:pic>
      <xdr:nvPicPr>
        <xdr:cNvPr id="1041" name="Picture 17"/>
        <xdr:cNvPicPr>
          <a:picLocks noChangeAspect="1" noChangeArrowheads="1"/>
        </xdr:cNvPicPr>
      </xdr:nvPicPr>
      <xdr:blipFill>
        <a:blip xmlns:r="http://schemas.openxmlformats.org/officeDocument/2006/relationships" r:embed="rId26" cstate="print"/>
        <a:srcRect/>
        <a:stretch>
          <a:fillRect/>
        </a:stretch>
      </xdr:blipFill>
      <xdr:spPr bwMode="auto">
        <a:xfrm>
          <a:off x="16246929" y="16464643"/>
          <a:ext cx="566381" cy="353786"/>
        </a:xfrm>
        <a:prstGeom prst="rect">
          <a:avLst/>
        </a:prstGeom>
        <a:noFill/>
      </xdr:spPr>
    </xdr:pic>
    <xdr:clientData/>
  </xdr:twoCellAnchor>
  <xdr:twoCellAnchor>
    <xdr:from>
      <xdr:col>26</xdr:col>
      <xdr:colOff>149678</xdr:colOff>
      <xdr:row>31</xdr:row>
      <xdr:rowOff>27214</xdr:rowOff>
    </xdr:from>
    <xdr:to>
      <xdr:col>26</xdr:col>
      <xdr:colOff>590470</xdr:colOff>
      <xdr:row>31</xdr:row>
      <xdr:rowOff>557893</xdr:rowOff>
    </xdr:to>
    <xdr:pic>
      <xdr:nvPicPr>
        <xdr:cNvPr id="1042" name="Picture 18"/>
        <xdr:cNvPicPr>
          <a:picLocks noChangeAspect="1" noChangeArrowheads="1"/>
        </xdr:cNvPicPr>
      </xdr:nvPicPr>
      <xdr:blipFill>
        <a:blip xmlns:r="http://schemas.openxmlformats.org/officeDocument/2006/relationships" r:embed="rId27" cstate="print"/>
        <a:srcRect/>
        <a:stretch>
          <a:fillRect/>
        </a:stretch>
      </xdr:blipFill>
      <xdr:spPr bwMode="auto">
        <a:xfrm>
          <a:off x="16301357" y="17022535"/>
          <a:ext cx="440792" cy="530679"/>
        </a:xfrm>
        <a:prstGeom prst="rect">
          <a:avLst/>
        </a:prstGeom>
        <a:noFill/>
      </xdr:spPr>
    </xdr:pic>
    <xdr:clientData/>
  </xdr:twoCellAnchor>
  <xdr:twoCellAnchor>
    <xdr:from>
      <xdr:col>26</xdr:col>
      <xdr:colOff>163287</xdr:colOff>
      <xdr:row>32</xdr:row>
      <xdr:rowOff>13608</xdr:rowOff>
    </xdr:from>
    <xdr:to>
      <xdr:col>26</xdr:col>
      <xdr:colOff>598715</xdr:colOff>
      <xdr:row>32</xdr:row>
      <xdr:rowOff>518619</xdr:rowOff>
    </xdr:to>
    <xdr:pic>
      <xdr:nvPicPr>
        <xdr:cNvPr id="1043" name="Picture 19"/>
        <xdr:cNvPicPr>
          <a:picLocks noChangeAspect="1" noChangeArrowheads="1"/>
        </xdr:cNvPicPr>
      </xdr:nvPicPr>
      <xdr:blipFill>
        <a:blip xmlns:r="http://schemas.openxmlformats.org/officeDocument/2006/relationships" r:embed="rId28" cstate="print"/>
        <a:srcRect/>
        <a:stretch>
          <a:fillRect/>
        </a:stretch>
      </xdr:blipFill>
      <xdr:spPr bwMode="auto">
        <a:xfrm>
          <a:off x="16314966" y="17634858"/>
          <a:ext cx="435428" cy="505011"/>
        </a:xfrm>
        <a:prstGeom prst="rect">
          <a:avLst/>
        </a:prstGeom>
        <a:noFill/>
      </xdr:spPr>
    </xdr:pic>
    <xdr:clientData/>
  </xdr:twoCellAnchor>
  <xdr:twoCellAnchor>
    <xdr:from>
      <xdr:col>26</xdr:col>
      <xdr:colOff>68036</xdr:colOff>
      <xdr:row>33</xdr:row>
      <xdr:rowOff>68037</xdr:rowOff>
    </xdr:from>
    <xdr:to>
      <xdr:col>26</xdr:col>
      <xdr:colOff>638972</xdr:colOff>
      <xdr:row>33</xdr:row>
      <xdr:rowOff>530679</xdr:rowOff>
    </xdr:to>
    <xdr:pic>
      <xdr:nvPicPr>
        <xdr:cNvPr id="1045" name="Picture 21"/>
        <xdr:cNvPicPr>
          <a:picLocks noChangeAspect="1" noChangeArrowheads="1"/>
        </xdr:cNvPicPr>
      </xdr:nvPicPr>
      <xdr:blipFill>
        <a:blip xmlns:r="http://schemas.openxmlformats.org/officeDocument/2006/relationships" r:embed="rId29" cstate="print"/>
        <a:srcRect/>
        <a:stretch>
          <a:fillRect/>
        </a:stretch>
      </xdr:blipFill>
      <xdr:spPr bwMode="auto">
        <a:xfrm>
          <a:off x="16219715" y="18315216"/>
          <a:ext cx="570936" cy="462642"/>
        </a:xfrm>
        <a:prstGeom prst="rect">
          <a:avLst/>
        </a:prstGeom>
        <a:noFill/>
      </xdr:spPr>
    </xdr:pic>
    <xdr:clientData/>
  </xdr:twoCellAnchor>
  <xdr:twoCellAnchor>
    <xdr:from>
      <xdr:col>26</xdr:col>
      <xdr:colOff>122465</xdr:colOff>
      <xdr:row>35</xdr:row>
      <xdr:rowOff>40823</xdr:rowOff>
    </xdr:from>
    <xdr:to>
      <xdr:col>26</xdr:col>
      <xdr:colOff>585107</xdr:colOff>
      <xdr:row>35</xdr:row>
      <xdr:rowOff>520671</xdr:rowOff>
    </xdr:to>
    <xdr:pic>
      <xdr:nvPicPr>
        <xdr:cNvPr id="1046" name="Picture 22"/>
        <xdr:cNvPicPr>
          <a:picLocks noChangeAspect="1" noChangeArrowheads="1"/>
        </xdr:cNvPicPr>
      </xdr:nvPicPr>
      <xdr:blipFill>
        <a:blip xmlns:r="http://schemas.openxmlformats.org/officeDocument/2006/relationships" r:embed="rId30" cstate="print"/>
        <a:srcRect/>
        <a:stretch>
          <a:fillRect/>
        </a:stretch>
      </xdr:blipFill>
      <xdr:spPr bwMode="auto">
        <a:xfrm>
          <a:off x="16274144" y="19539859"/>
          <a:ext cx="462642" cy="479848"/>
        </a:xfrm>
        <a:prstGeom prst="rect">
          <a:avLst/>
        </a:prstGeom>
        <a:noFill/>
      </xdr:spPr>
    </xdr:pic>
    <xdr:clientData/>
  </xdr:twoCellAnchor>
  <xdr:twoCellAnchor>
    <xdr:from>
      <xdr:col>26</xdr:col>
      <xdr:colOff>81643</xdr:colOff>
      <xdr:row>36</xdr:row>
      <xdr:rowOff>40821</xdr:rowOff>
    </xdr:from>
    <xdr:to>
      <xdr:col>26</xdr:col>
      <xdr:colOff>598714</xdr:colOff>
      <xdr:row>36</xdr:row>
      <xdr:rowOff>555191</xdr:rowOff>
    </xdr:to>
    <xdr:pic>
      <xdr:nvPicPr>
        <xdr:cNvPr id="1047" name="Picture 23"/>
        <xdr:cNvPicPr>
          <a:picLocks noChangeAspect="1" noChangeArrowheads="1"/>
        </xdr:cNvPicPr>
      </xdr:nvPicPr>
      <xdr:blipFill>
        <a:blip xmlns:r="http://schemas.openxmlformats.org/officeDocument/2006/relationships" r:embed="rId31" cstate="print"/>
        <a:srcRect/>
        <a:stretch>
          <a:fillRect/>
        </a:stretch>
      </xdr:blipFill>
      <xdr:spPr bwMode="auto">
        <a:xfrm>
          <a:off x="16233322" y="20165785"/>
          <a:ext cx="517071" cy="514370"/>
        </a:xfrm>
        <a:prstGeom prst="rect">
          <a:avLst/>
        </a:prstGeom>
        <a:noFill/>
      </xdr:spPr>
    </xdr:pic>
    <xdr:clientData/>
  </xdr:twoCellAnchor>
  <xdr:twoCellAnchor>
    <xdr:from>
      <xdr:col>26</xdr:col>
      <xdr:colOff>204108</xdr:colOff>
      <xdr:row>38</xdr:row>
      <xdr:rowOff>95250</xdr:rowOff>
    </xdr:from>
    <xdr:to>
      <xdr:col>26</xdr:col>
      <xdr:colOff>598713</xdr:colOff>
      <xdr:row>39</xdr:row>
      <xdr:rowOff>14421</xdr:rowOff>
    </xdr:to>
    <xdr:pic>
      <xdr:nvPicPr>
        <xdr:cNvPr id="1049" name="Picture 25"/>
        <xdr:cNvPicPr>
          <a:picLocks noChangeAspect="1" noChangeArrowheads="1"/>
        </xdr:cNvPicPr>
      </xdr:nvPicPr>
      <xdr:blipFill>
        <a:blip xmlns:r="http://schemas.openxmlformats.org/officeDocument/2006/relationships" r:embed="rId32" cstate="print"/>
        <a:srcRect/>
        <a:stretch>
          <a:fillRect/>
        </a:stretch>
      </xdr:blipFill>
      <xdr:spPr bwMode="auto">
        <a:xfrm>
          <a:off x="16355787" y="21472071"/>
          <a:ext cx="394605" cy="545100"/>
        </a:xfrm>
        <a:prstGeom prst="rect">
          <a:avLst/>
        </a:prstGeom>
        <a:noFill/>
      </xdr:spPr>
    </xdr:pic>
    <xdr:clientData/>
  </xdr:twoCellAnchor>
  <xdr:twoCellAnchor>
    <xdr:from>
      <xdr:col>26</xdr:col>
      <xdr:colOff>108857</xdr:colOff>
      <xdr:row>37</xdr:row>
      <xdr:rowOff>27214</xdr:rowOff>
    </xdr:from>
    <xdr:to>
      <xdr:col>26</xdr:col>
      <xdr:colOff>517071</xdr:colOff>
      <xdr:row>37</xdr:row>
      <xdr:rowOff>582775</xdr:rowOff>
    </xdr:to>
    <xdr:pic>
      <xdr:nvPicPr>
        <xdr:cNvPr id="1050" name="Picture 26"/>
        <xdr:cNvPicPr>
          <a:picLocks noChangeAspect="1" noChangeArrowheads="1"/>
        </xdr:cNvPicPr>
      </xdr:nvPicPr>
      <xdr:blipFill>
        <a:blip xmlns:r="http://schemas.openxmlformats.org/officeDocument/2006/relationships" r:embed="rId33" cstate="print"/>
        <a:srcRect/>
        <a:stretch>
          <a:fillRect/>
        </a:stretch>
      </xdr:blipFill>
      <xdr:spPr bwMode="auto">
        <a:xfrm>
          <a:off x="16260536" y="20778107"/>
          <a:ext cx="408214" cy="555561"/>
        </a:xfrm>
        <a:prstGeom prst="rect">
          <a:avLst/>
        </a:prstGeom>
        <a:noFill/>
      </xdr:spPr>
    </xdr:pic>
    <xdr:clientData/>
  </xdr:twoCellAnchor>
  <xdr:twoCellAnchor>
    <xdr:from>
      <xdr:col>26</xdr:col>
      <xdr:colOff>108857</xdr:colOff>
      <xdr:row>39</xdr:row>
      <xdr:rowOff>176893</xdr:rowOff>
    </xdr:from>
    <xdr:to>
      <xdr:col>26</xdr:col>
      <xdr:colOff>752873</xdr:colOff>
      <xdr:row>39</xdr:row>
      <xdr:rowOff>381000</xdr:rowOff>
    </xdr:to>
    <xdr:pic>
      <xdr:nvPicPr>
        <xdr:cNvPr id="1053" name="Picture 29"/>
        <xdr:cNvPicPr>
          <a:picLocks noChangeAspect="1" noChangeArrowheads="1"/>
        </xdr:cNvPicPr>
      </xdr:nvPicPr>
      <xdr:blipFill>
        <a:blip xmlns:r="http://schemas.openxmlformats.org/officeDocument/2006/relationships" r:embed="rId34" cstate="print"/>
        <a:srcRect/>
        <a:stretch>
          <a:fillRect/>
        </a:stretch>
      </xdr:blipFill>
      <xdr:spPr bwMode="auto">
        <a:xfrm>
          <a:off x="16260536" y="22179643"/>
          <a:ext cx="644016" cy="204107"/>
        </a:xfrm>
        <a:prstGeom prst="rect">
          <a:avLst/>
        </a:prstGeom>
        <a:noFill/>
      </xdr:spPr>
    </xdr:pic>
    <xdr:clientData/>
  </xdr:twoCellAnchor>
  <xdr:twoCellAnchor>
    <xdr:from>
      <xdr:col>26</xdr:col>
      <xdr:colOff>13608</xdr:colOff>
      <xdr:row>40</xdr:row>
      <xdr:rowOff>204107</xdr:rowOff>
    </xdr:from>
    <xdr:to>
      <xdr:col>26</xdr:col>
      <xdr:colOff>799661</xdr:colOff>
      <xdr:row>40</xdr:row>
      <xdr:rowOff>408214</xdr:rowOff>
    </xdr:to>
    <xdr:pic>
      <xdr:nvPicPr>
        <xdr:cNvPr id="1054" name="Picture 30"/>
        <xdr:cNvPicPr>
          <a:picLocks noChangeAspect="1" noChangeArrowheads="1"/>
        </xdr:cNvPicPr>
      </xdr:nvPicPr>
      <xdr:blipFill>
        <a:blip xmlns:r="http://schemas.openxmlformats.org/officeDocument/2006/relationships" r:embed="rId35" cstate="print"/>
        <a:srcRect/>
        <a:stretch>
          <a:fillRect/>
        </a:stretch>
      </xdr:blipFill>
      <xdr:spPr bwMode="auto">
        <a:xfrm>
          <a:off x="16165287" y="22832786"/>
          <a:ext cx="786053" cy="204107"/>
        </a:xfrm>
        <a:prstGeom prst="rect">
          <a:avLst/>
        </a:prstGeom>
        <a:noFill/>
      </xdr:spPr>
    </xdr:pic>
    <xdr:clientData/>
  </xdr:twoCellAnchor>
  <xdr:twoCellAnchor>
    <xdr:from>
      <xdr:col>26</xdr:col>
      <xdr:colOff>163286</xdr:colOff>
      <xdr:row>41</xdr:row>
      <xdr:rowOff>13608</xdr:rowOff>
    </xdr:from>
    <xdr:to>
      <xdr:col>26</xdr:col>
      <xdr:colOff>408214</xdr:colOff>
      <xdr:row>41</xdr:row>
      <xdr:rowOff>605252</xdr:rowOff>
    </xdr:to>
    <xdr:pic>
      <xdr:nvPicPr>
        <xdr:cNvPr id="1055" name="Picture 31"/>
        <xdr:cNvPicPr>
          <a:picLocks noChangeAspect="1" noChangeArrowheads="1"/>
        </xdr:cNvPicPr>
      </xdr:nvPicPr>
      <xdr:blipFill>
        <a:blip xmlns:r="http://schemas.openxmlformats.org/officeDocument/2006/relationships" r:embed="rId36" cstate="print"/>
        <a:srcRect/>
        <a:stretch>
          <a:fillRect/>
        </a:stretch>
      </xdr:blipFill>
      <xdr:spPr bwMode="auto">
        <a:xfrm>
          <a:off x="16314965" y="23268215"/>
          <a:ext cx="244928" cy="591644"/>
        </a:xfrm>
        <a:prstGeom prst="rect">
          <a:avLst/>
        </a:prstGeom>
        <a:noFill/>
      </xdr:spPr>
    </xdr:pic>
    <xdr:clientData/>
  </xdr:twoCellAnchor>
  <xdr:twoCellAnchor>
    <xdr:from>
      <xdr:col>26</xdr:col>
      <xdr:colOff>312965</xdr:colOff>
      <xdr:row>42</xdr:row>
      <xdr:rowOff>122465</xdr:rowOff>
    </xdr:from>
    <xdr:to>
      <xdr:col>26</xdr:col>
      <xdr:colOff>402210</xdr:colOff>
      <xdr:row>42</xdr:row>
      <xdr:rowOff>544285</xdr:rowOff>
    </xdr:to>
    <xdr:pic>
      <xdr:nvPicPr>
        <xdr:cNvPr id="1056" name="Picture 32"/>
        <xdr:cNvPicPr>
          <a:picLocks noChangeAspect="1" noChangeArrowheads="1"/>
        </xdr:cNvPicPr>
      </xdr:nvPicPr>
      <xdr:blipFill>
        <a:blip xmlns:r="http://schemas.openxmlformats.org/officeDocument/2006/relationships" r:embed="rId37" cstate="print"/>
        <a:srcRect/>
        <a:stretch>
          <a:fillRect/>
        </a:stretch>
      </xdr:blipFill>
      <xdr:spPr bwMode="auto">
        <a:xfrm>
          <a:off x="16464644" y="24003001"/>
          <a:ext cx="89245" cy="421820"/>
        </a:xfrm>
        <a:prstGeom prst="rect">
          <a:avLst/>
        </a:prstGeom>
        <a:noFill/>
      </xdr:spPr>
    </xdr:pic>
    <xdr:clientData/>
  </xdr:twoCellAnchor>
  <xdr:twoCellAnchor>
    <xdr:from>
      <xdr:col>26</xdr:col>
      <xdr:colOff>136072</xdr:colOff>
      <xdr:row>50</xdr:row>
      <xdr:rowOff>54429</xdr:rowOff>
    </xdr:from>
    <xdr:to>
      <xdr:col>26</xdr:col>
      <xdr:colOff>557893</xdr:colOff>
      <xdr:row>50</xdr:row>
      <xdr:rowOff>576983</xdr:rowOff>
    </xdr:to>
    <xdr:pic>
      <xdr:nvPicPr>
        <xdr:cNvPr id="1057" name="Picture 33"/>
        <xdr:cNvPicPr>
          <a:picLocks noChangeAspect="1" noChangeArrowheads="1"/>
        </xdr:cNvPicPr>
      </xdr:nvPicPr>
      <xdr:blipFill>
        <a:blip xmlns:r="http://schemas.openxmlformats.org/officeDocument/2006/relationships" r:embed="rId38" cstate="print"/>
        <a:srcRect/>
        <a:stretch>
          <a:fillRect/>
        </a:stretch>
      </xdr:blipFill>
      <xdr:spPr bwMode="auto">
        <a:xfrm>
          <a:off x="16287751" y="27064608"/>
          <a:ext cx="421821" cy="522554"/>
        </a:xfrm>
        <a:prstGeom prst="rect">
          <a:avLst/>
        </a:prstGeom>
        <a:noFill/>
      </xdr:spPr>
    </xdr:pic>
    <xdr:clientData/>
  </xdr:twoCellAnchor>
  <xdr:twoCellAnchor>
    <xdr:from>
      <xdr:col>26</xdr:col>
      <xdr:colOff>122465</xdr:colOff>
      <xdr:row>49</xdr:row>
      <xdr:rowOff>27214</xdr:rowOff>
    </xdr:from>
    <xdr:to>
      <xdr:col>26</xdr:col>
      <xdr:colOff>571500</xdr:colOff>
      <xdr:row>49</xdr:row>
      <xdr:rowOff>550854</xdr:rowOff>
    </xdr:to>
    <xdr:pic>
      <xdr:nvPicPr>
        <xdr:cNvPr id="1058" name="Picture 34"/>
        <xdr:cNvPicPr>
          <a:picLocks noChangeAspect="1" noChangeArrowheads="1"/>
        </xdr:cNvPicPr>
      </xdr:nvPicPr>
      <xdr:blipFill>
        <a:blip xmlns:r="http://schemas.openxmlformats.org/officeDocument/2006/relationships" r:embed="rId39" cstate="print"/>
        <a:srcRect/>
        <a:stretch>
          <a:fillRect/>
        </a:stretch>
      </xdr:blipFill>
      <xdr:spPr bwMode="auto">
        <a:xfrm>
          <a:off x="16274144" y="26411464"/>
          <a:ext cx="449035" cy="523640"/>
        </a:xfrm>
        <a:prstGeom prst="rect">
          <a:avLst/>
        </a:prstGeom>
        <a:noFill/>
      </xdr:spPr>
    </xdr:pic>
    <xdr:clientData/>
  </xdr:twoCellAnchor>
  <xdr:twoCellAnchor>
    <xdr:from>
      <xdr:col>26</xdr:col>
      <xdr:colOff>149679</xdr:colOff>
      <xdr:row>48</xdr:row>
      <xdr:rowOff>40821</xdr:rowOff>
    </xdr:from>
    <xdr:to>
      <xdr:col>26</xdr:col>
      <xdr:colOff>585107</xdr:colOff>
      <xdr:row>48</xdr:row>
      <xdr:rowOff>511435</xdr:rowOff>
    </xdr:to>
    <xdr:pic>
      <xdr:nvPicPr>
        <xdr:cNvPr id="1059" name="Picture 35"/>
        <xdr:cNvPicPr>
          <a:picLocks noChangeAspect="1" noChangeArrowheads="1"/>
        </xdr:cNvPicPr>
      </xdr:nvPicPr>
      <xdr:blipFill>
        <a:blip xmlns:r="http://schemas.openxmlformats.org/officeDocument/2006/relationships" r:embed="rId40" cstate="print"/>
        <a:srcRect/>
        <a:stretch>
          <a:fillRect/>
        </a:stretch>
      </xdr:blipFill>
      <xdr:spPr bwMode="auto">
        <a:xfrm>
          <a:off x="16301358" y="25799142"/>
          <a:ext cx="435428" cy="470614"/>
        </a:xfrm>
        <a:prstGeom prst="rect">
          <a:avLst/>
        </a:prstGeom>
        <a:noFill/>
      </xdr:spPr>
    </xdr:pic>
    <xdr:clientData/>
  </xdr:twoCellAnchor>
  <xdr:twoCellAnchor>
    <xdr:from>
      <xdr:col>26</xdr:col>
      <xdr:colOff>108857</xdr:colOff>
      <xdr:row>51</xdr:row>
      <xdr:rowOff>68036</xdr:rowOff>
    </xdr:from>
    <xdr:to>
      <xdr:col>26</xdr:col>
      <xdr:colOff>662894</xdr:colOff>
      <xdr:row>51</xdr:row>
      <xdr:rowOff>544286</xdr:rowOff>
    </xdr:to>
    <xdr:pic>
      <xdr:nvPicPr>
        <xdr:cNvPr id="1060" name="Picture 36"/>
        <xdr:cNvPicPr>
          <a:picLocks noChangeAspect="1" noChangeArrowheads="1"/>
        </xdr:cNvPicPr>
      </xdr:nvPicPr>
      <xdr:blipFill>
        <a:blip xmlns:r="http://schemas.openxmlformats.org/officeDocument/2006/relationships" r:embed="rId41" cstate="print"/>
        <a:srcRect/>
        <a:stretch>
          <a:fillRect/>
        </a:stretch>
      </xdr:blipFill>
      <xdr:spPr bwMode="auto">
        <a:xfrm>
          <a:off x="16260536" y="27704143"/>
          <a:ext cx="554037" cy="476250"/>
        </a:xfrm>
        <a:prstGeom prst="rect">
          <a:avLst/>
        </a:prstGeom>
        <a:noFill/>
      </xdr:spPr>
    </xdr:pic>
    <xdr:clientData/>
  </xdr:twoCellAnchor>
  <xdr:twoCellAnchor>
    <xdr:from>
      <xdr:col>26</xdr:col>
      <xdr:colOff>122464</xdr:colOff>
      <xdr:row>52</xdr:row>
      <xdr:rowOff>285751</xdr:rowOff>
    </xdr:from>
    <xdr:to>
      <xdr:col>26</xdr:col>
      <xdr:colOff>707571</xdr:colOff>
      <xdr:row>52</xdr:row>
      <xdr:rowOff>418279</xdr:rowOff>
    </xdr:to>
    <xdr:pic>
      <xdr:nvPicPr>
        <xdr:cNvPr id="1061" name="Picture 37"/>
        <xdr:cNvPicPr>
          <a:picLocks noChangeAspect="1" noChangeArrowheads="1"/>
        </xdr:cNvPicPr>
      </xdr:nvPicPr>
      <xdr:blipFill>
        <a:blip xmlns:r="http://schemas.openxmlformats.org/officeDocument/2006/relationships" r:embed="rId42" cstate="print"/>
        <a:srcRect/>
        <a:stretch>
          <a:fillRect/>
        </a:stretch>
      </xdr:blipFill>
      <xdr:spPr bwMode="auto">
        <a:xfrm>
          <a:off x="16274143" y="28547787"/>
          <a:ext cx="585107" cy="132528"/>
        </a:xfrm>
        <a:prstGeom prst="rect">
          <a:avLst/>
        </a:prstGeom>
        <a:noFill/>
      </xdr:spPr>
    </xdr:pic>
    <xdr:clientData/>
  </xdr:twoCellAnchor>
  <xdr:twoCellAnchor>
    <xdr:from>
      <xdr:col>26</xdr:col>
      <xdr:colOff>95251</xdr:colOff>
      <xdr:row>53</xdr:row>
      <xdr:rowOff>54429</xdr:rowOff>
    </xdr:from>
    <xdr:to>
      <xdr:col>26</xdr:col>
      <xdr:colOff>593957</xdr:colOff>
      <xdr:row>53</xdr:row>
      <xdr:rowOff>544286</xdr:rowOff>
    </xdr:to>
    <xdr:pic>
      <xdr:nvPicPr>
        <xdr:cNvPr id="1062" name="Picture 38"/>
        <xdr:cNvPicPr>
          <a:picLocks noChangeAspect="1" noChangeArrowheads="1"/>
        </xdr:cNvPicPr>
      </xdr:nvPicPr>
      <xdr:blipFill>
        <a:blip xmlns:r="http://schemas.openxmlformats.org/officeDocument/2006/relationships" r:embed="rId43" cstate="print"/>
        <a:srcRect/>
        <a:stretch>
          <a:fillRect/>
        </a:stretch>
      </xdr:blipFill>
      <xdr:spPr bwMode="auto">
        <a:xfrm>
          <a:off x="16246930" y="28942393"/>
          <a:ext cx="498706" cy="489857"/>
        </a:xfrm>
        <a:prstGeom prst="rect">
          <a:avLst/>
        </a:prstGeom>
        <a:noFill/>
      </xdr:spPr>
    </xdr:pic>
    <xdr:clientData/>
  </xdr:twoCellAnchor>
  <xdr:twoCellAnchor>
    <xdr:from>
      <xdr:col>26</xdr:col>
      <xdr:colOff>163286</xdr:colOff>
      <xdr:row>54</xdr:row>
      <xdr:rowOff>176893</xdr:rowOff>
    </xdr:from>
    <xdr:to>
      <xdr:col>26</xdr:col>
      <xdr:colOff>684730</xdr:colOff>
      <xdr:row>54</xdr:row>
      <xdr:rowOff>340179</xdr:rowOff>
    </xdr:to>
    <xdr:pic>
      <xdr:nvPicPr>
        <xdr:cNvPr id="1063" name="Picture 39"/>
        <xdr:cNvPicPr>
          <a:picLocks noChangeAspect="1" noChangeArrowheads="1"/>
        </xdr:cNvPicPr>
      </xdr:nvPicPr>
      <xdr:blipFill>
        <a:blip xmlns:r="http://schemas.openxmlformats.org/officeDocument/2006/relationships" r:embed="rId44" cstate="print"/>
        <a:srcRect/>
        <a:stretch>
          <a:fillRect/>
        </a:stretch>
      </xdr:blipFill>
      <xdr:spPr bwMode="auto">
        <a:xfrm>
          <a:off x="16314965" y="29690786"/>
          <a:ext cx="521444" cy="163286"/>
        </a:xfrm>
        <a:prstGeom prst="rect">
          <a:avLst/>
        </a:prstGeom>
        <a:noFill/>
      </xdr:spPr>
    </xdr:pic>
    <xdr:clientData/>
  </xdr:twoCellAnchor>
  <xdr:twoCellAnchor>
    <xdr:from>
      <xdr:col>26</xdr:col>
      <xdr:colOff>95250</xdr:colOff>
      <xdr:row>55</xdr:row>
      <xdr:rowOff>217715</xdr:rowOff>
    </xdr:from>
    <xdr:to>
      <xdr:col>26</xdr:col>
      <xdr:colOff>685095</xdr:colOff>
      <xdr:row>55</xdr:row>
      <xdr:rowOff>489858</xdr:rowOff>
    </xdr:to>
    <xdr:pic>
      <xdr:nvPicPr>
        <xdr:cNvPr id="1065" name="Picture 41"/>
        <xdr:cNvPicPr>
          <a:picLocks noChangeAspect="1" noChangeArrowheads="1"/>
        </xdr:cNvPicPr>
      </xdr:nvPicPr>
      <xdr:blipFill>
        <a:blip xmlns:r="http://schemas.openxmlformats.org/officeDocument/2006/relationships" r:embed="rId45" cstate="print"/>
        <a:srcRect/>
        <a:stretch>
          <a:fillRect/>
        </a:stretch>
      </xdr:blipFill>
      <xdr:spPr bwMode="auto">
        <a:xfrm>
          <a:off x="16246929" y="30357536"/>
          <a:ext cx="589845" cy="272143"/>
        </a:xfrm>
        <a:prstGeom prst="rect">
          <a:avLst/>
        </a:prstGeom>
        <a:noFill/>
      </xdr:spPr>
    </xdr:pic>
    <xdr:clientData/>
  </xdr:twoCellAnchor>
  <xdr:twoCellAnchor>
    <xdr:from>
      <xdr:col>26</xdr:col>
      <xdr:colOff>122466</xdr:colOff>
      <xdr:row>56</xdr:row>
      <xdr:rowOff>40821</xdr:rowOff>
    </xdr:from>
    <xdr:to>
      <xdr:col>26</xdr:col>
      <xdr:colOff>592320</xdr:colOff>
      <xdr:row>56</xdr:row>
      <xdr:rowOff>449035</xdr:rowOff>
    </xdr:to>
    <xdr:pic>
      <xdr:nvPicPr>
        <xdr:cNvPr id="1066" name="Picture 42"/>
        <xdr:cNvPicPr>
          <a:picLocks noChangeAspect="1" noChangeArrowheads="1"/>
        </xdr:cNvPicPr>
      </xdr:nvPicPr>
      <xdr:blipFill>
        <a:blip xmlns:r="http://schemas.openxmlformats.org/officeDocument/2006/relationships" r:embed="rId46" cstate="print"/>
        <a:srcRect/>
        <a:stretch>
          <a:fillRect/>
        </a:stretch>
      </xdr:blipFill>
      <xdr:spPr bwMode="auto">
        <a:xfrm>
          <a:off x="16274145" y="30806571"/>
          <a:ext cx="469854" cy="408214"/>
        </a:xfrm>
        <a:prstGeom prst="rect">
          <a:avLst/>
        </a:prstGeom>
        <a:noFill/>
      </xdr:spPr>
    </xdr:pic>
    <xdr:clientData/>
  </xdr:twoCellAnchor>
  <xdr:twoCellAnchor>
    <xdr:from>
      <xdr:col>26</xdr:col>
      <xdr:colOff>204109</xdr:colOff>
      <xdr:row>58</xdr:row>
      <xdr:rowOff>54430</xdr:rowOff>
    </xdr:from>
    <xdr:to>
      <xdr:col>26</xdr:col>
      <xdr:colOff>476251</xdr:colOff>
      <xdr:row>58</xdr:row>
      <xdr:rowOff>548914</xdr:rowOff>
    </xdr:to>
    <xdr:pic>
      <xdr:nvPicPr>
        <xdr:cNvPr id="1067" name="Picture 43"/>
        <xdr:cNvPicPr>
          <a:picLocks noChangeAspect="1" noChangeArrowheads="1"/>
        </xdr:cNvPicPr>
      </xdr:nvPicPr>
      <xdr:blipFill>
        <a:blip xmlns:r="http://schemas.openxmlformats.org/officeDocument/2006/relationships" r:embed="rId47" cstate="print"/>
        <a:srcRect/>
        <a:stretch>
          <a:fillRect/>
        </a:stretch>
      </xdr:blipFill>
      <xdr:spPr bwMode="auto">
        <a:xfrm>
          <a:off x="16355788" y="31446109"/>
          <a:ext cx="272142" cy="494484"/>
        </a:xfrm>
        <a:prstGeom prst="rect">
          <a:avLst/>
        </a:prstGeom>
        <a:noFill/>
      </xdr:spPr>
    </xdr:pic>
    <xdr:clientData/>
  </xdr:twoCellAnchor>
  <xdr:twoCellAnchor>
    <xdr:from>
      <xdr:col>26</xdr:col>
      <xdr:colOff>190501</xdr:colOff>
      <xdr:row>59</xdr:row>
      <xdr:rowOff>68036</xdr:rowOff>
    </xdr:from>
    <xdr:to>
      <xdr:col>26</xdr:col>
      <xdr:colOff>408215</xdr:colOff>
      <xdr:row>59</xdr:row>
      <xdr:rowOff>508442</xdr:rowOff>
    </xdr:to>
    <xdr:pic>
      <xdr:nvPicPr>
        <xdr:cNvPr id="1069" name="Picture 45"/>
        <xdr:cNvPicPr>
          <a:picLocks noChangeAspect="1" noChangeArrowheads="1"/>
        </xdr:cNvPicPr>
      </xdr:nvPicPr>
      <xdr:blipFill>
        <a:blip xmlns:r="http://schemas.openxmlformats.org/officeDocument/2006/relationships" r:embed="rId48" cstate="print"/>
        <a:srcRect/>
        <a:stretch>
          <a:fillRect/>
        </a:stretch>
      </xdr:blipFill>
      <xdr:spPr bwMode="auto">
        <a:xfrm>
          <a:off x="16342180" y="32085643"/>
          <a:ext cx="217714" cy="440406"/>
        </a:xfrm>
        <a:prstGeom prst="rect">
          <a:avLst/>
        </a:prstGeom>
        <a:noFill/>
      </xdr:spPr>
    </xdr:pic>
    <xdr:clientData/>
  </xdr:twoCellAnchor>
  <xdr:twoCellAnchor>
    <xdr:from>
      <xdr:col>26</xdr:col>
      <xdr:colOff>149679</xdr:colOff>
      <xdr:row>60</xdr:row>
      <xdr:rowOff>81643</xdr:rowOff>
    </xdr:from>
    <xdr:to>
      <xdr:col>26</xdr:col>
      <xdr:colOff>700409</xdr:colOff>
      <xdr:row>60</xdr:row>
      <xdr:rowOff>503464</xdr:rowOff>
    </xdr:to>
    <xdr:pic>
      <xdr:nvPicPr>
        <xdr:cNvPr id="1070" name="Picture 46"/>
        <xdr:cNvPicPr>
          <a:picLocks noChangeAspect="1" noChangeArrowheads="1"/>
        </xdr:cNvPicPr>
      </xdr:nvPicPr>
      <xdr:blipFill>
        <a:blip xmlns:r="http://schemas.openxmlformats.org/officeDocument/2006/relationships" r:embed="rId49" cstate="print"/>
        <a:srcRect/>
        <a:stretch>
          <a:fillRect/>
        </a:stretch>
      </xdr:blipFill>
      <xdr:spPr bwMode="auto">
        <a:xfrm>
          <a:off x="16301358" y="32725179"/>
          <a:ext cx="550730" cy="421821"/>
        </a:xfrm>
        <a:prstGeom prst="rect">
          <a:avLst/>
        </a:prstGeom>
        <a:noFill/>
      </xdr:spPr>
    </xdr:pic>
    <xdr:clientData/>
  </xdr:twoCellAnchor>
  <xdr:twoCellAnchor>
    <xdr:from>
      <xdr:col>26</xdr:col>
      <xdr:colOff>231322</xdr:colOff>
      <xdr:row>61</xdr:row>
      <xdr:rowOff>108857</xdr:rowOff>
    </xdr:from>
    <xdr:to>
      <xdr:col>26</xdr:col>
      <xdr:colOff>571500</xdr:colOff>
      <xdr:row>61</xdr:row>
      <xdr:rowOff>541545</xdr:rowOff>
    </xdr:to>
    <xdr:pic>
      <xdr:nvPicPr>
        <xdr:cNvPr id="1072" name="Picture 48"/>
        <xdr:cNvPicPr>
          <a:picLocks noChangeAspect="1" noChangeArrowheads="1"/>
        </xdr:cNvPicPr>
      </xdr:nvPicPr>
      <xdr:blipFill>
        <a:blip xmlns:r="http://schemas.openxmlformats.org/officeDocument/2006/relationships" r:embed="rId50" cstate="print"/>
        <a:srcRect/>
        <a:stretch>
          <a:fillRect/>
        </a:stretch>
      </xdr:blipFill>
      <xdr:spPr bwMode="auto">
        <a:xfrm>
          <a:off x="16383001" y="33378321"/>
          <a:ext cx="340178" cy="432688"/>
        </a:xfrm>
        <a:prstGeom prst="rect">
          <a:avLst/>
        </a:prstGeom>
        <a:noFill/>
      </xdr:spPr>
    </xdr:pic>
    <xdr:clientData/>
  </xdr:twoCellAnchor>
  <xdr:twoCellAnchor>
    <xdr:from>
      <xdr:col>26</xdr:col>
      <xdr:colOff>122464</xdr:colOff>
      <xdr:row>62</xdr:row>
      <xdr:rowOff>54429</xdr:rowOff>
    </xdr:from>
    <xdr:to>
      <xdr:col>26</xdr:col>
      <xdr:colOff>571499</xdr:colOff>
      <xdr:row>62</xdr:row>
      <xdr:rowOff>469801</xdr:rowOff>
    </xdr:to>
    <xdr:pic>
      <xdr:nvPicPr>
        <xdr:cNvPr id="1073" name="Picture 49"/>
        <xdr:cNvPicPr>
          <a:picLocks noChangeAspect="1" noChangeArrowheads="1"/>
        </xdr:cNvPicPr>
      </xdr:nvPicPr>
      <xdr:blipFill>
        <a:blip xmlns:r="http://schemas.openxmlformats.org/officeDocument/2006/relationships" r:embed="rId51" cstate="print"/>
        <a:srcRect/>
        <a:stretch>
          <a:fillRect/>
        </a:stretch>
      </xdr:blipFill>
      <xdr:spPr bwMode="auto">
        <a:xfrm>
          <a:off x="16274143" y="33949822"/>
          <a:ext cx="449035" cy="415372"/>
        </a:xfrm>
        <a:prstGeom prst="rect">
          <a:avLst/>
        </a:prstGeom>
        <a:noFill/>
      </xdr:spPr>
    </xdr:pic>
    <xdr:clientData/>
  </xdr:twoCellAnchor>
  <xdr:twoCellAnchor>
    <xdr:from>
      <xdr:col>26</xdr:col>
      <xdr:colOff>136073</xdr:colOff>
      <xdr:row>63</xdr:row>
      <xdr:rowOff>81643</xdr:rowOff>
    </xdr:from>
    <xdr:to>
      <xdr:col>26</xdr:col>
      <xdr:colOff>598715</xdr:colOff>
      <xdr:row>63</xdr:row>
      <xdr:rowOff>540286</xdr:rowOff>
    </xdr:to>
    <xdr:pic>
      <xdr:nvPicPr>
        <xdr:cNvPr id="1074" name="Picture 50"/>
        <xdr:cNvPicPr>
          <a:picLocks noChangeAspect="1" noChangeArrowheads="1"/>
        </xdr:cNvPicPr>
      </xdr:nvPicPr>
      <xdr:blipFill>
        <a:blip xmlns:r="http://schemas.openxmlformats.org/officeDocument/2006/relationships" r:embed="rId52" cstate="print"/>
        <a:srcRect/>
        <a:stretch>
          <a:fillRect/>
        </a:stretch>
      </xdr:blipFill>
      <xdr:spPr bwMode="auto">
        <a:xfrm>
          <a:off x="16287752" y="34602964"/>
          <a:ext cx="462642" cy="458643"/>
        </a:xfrm>
        <a:prstGeom prst="rect">
          <a:avLst/>
        </a:prstGeom>
        <a:noFill/>
      </xdr:spPr>
    </xdr:pic>
    <xdr:clientData/>
  </xdr:twoCellAnchor>
  <xdr:twoCellAnchor>
    <xdr:from>
      <xdr:col>26</xdr:col>
      <xdr:colOff>176893</xdr:colOff>
      <xdr:row>64</xdr:row>
      <xdr:rowOff>136072</xdr:rowOff>
    </xdr:from>
    <xdr:to>
      <xdr:col>26</xdr:col>
      <xdr:colOff>461419</xdr:colOff>
      <xdr:row>64</xdr:row>
      <xdr:rowOff>503465</xdr:rowOff>
    </xdr:to>
    <xdr:pic>
      <xdr:nvPicPr>
        <xdr:cNvPr id="1076" name="Picture 52"/>
        <xdr:cNvPicPr>
          <a:picLocks noChangeAspect="1" noChangeArrowheads="1"/>
        </xdr:cNvPicPr>
      </xdr:nvPicPr>
      <xdr:blipFill>
        <a:blip xmlns:r="http://schemas.openxmlformats.org/officeDocument/2006/relationships" r:embed="rId53" cstate="print"/>
        <a:srcRect/>
        <a:stretch>
          <a:fillRect/>
        </a:stretch>
      </xdr:blipFill>
      <xdr:spPr bwMode="auto">
        <a:xfrm>
          <a:off x="16328572" y="35283322"/>
          <a:ext cx="284526" cy="367393"/>
        </a:xfrm>
        <a:prstGeom prst="rect">
          <a:avLst/>
        </a:prstGeom>
        <a:noFill/>
      </xdr:spPr>
    </xdr:pic>
    <xdr:clientData/>
  </xdr:twoCellAnchor>
  <xdr:twoCellAnchor>
    <xdr:from>
      <xdr:col>26</xdr:col>
      <xdr:colOff>136071</xdr:colOff>
      <xdr:row>66</xdr:row>
      <xdr:rowOff>54429</xdr:rowOff>
    </xdr:from>
    <xdr:to>
      <xdr:col>26</xdr:col>
      <xdr:colOff>517071</xdr:colOff>
      <xdr:row>66</xdr:row>
      <xdr:rowOff>562900</xdr:rowOff>
    </xdr:to>
    <xdr:pic>
      <xdr:nvPicPr>
        <xdr:cNvPr id="1077" name="Picture 53"/>
        <xdr:cNvPicPr>
          <a:picLocks noChangeAspect="1" noChangeArrowheads="1"/>
        </xdr:cNvPicPr>
      </xdr:nvPicPr>
      <xdr:blipFill>
        <a:blip xmlns:r="http://schemas.openxmlformats.org/officeDocument/2006/relationships" r:embed="rId54" cstate="print"/>
        <a:srcRect/>
        <a:stretch>
          <a:fillRect/>
        </a:stretch>
      </xdr:blipFill>
      <xdr:spPr bwMode="auto">
        <a:xfrm>
          <a:off x="16287750" y="36453536"/>
          <a:ext cx="381000" cy="508471"/>
        </a:xfrm>
        <a:prstGeom prst="rect">
          <a:avLst/>
        </a:prstGeom>
        <a:noFill/>
      </xdr:spPr>
    </xdr:pic>
    <xdr:clientData/>
  </xdr:twoCellAnchor>
  <xdr:twoCellAnchor>
    <xdr:from>
      <xdr:col>26</xdr:col>
      <xdr:colOff>122465</xdr:colOff>
      <xdr:row>67</xdr:row>
      <xdr:rowOff>68037</xdr:rowOff>
    </xdr:from>
    <xdr:to>
      <xdr:col>26</xdr:col>
      <xdr:colOff>707572</xdr:colOff>
      <xdr:row>67</xdr:row>
      <xdr:rowOff>465757</xdr:rowOff>
    </xdr:to>
    <xdr:pic>
      <xdr:nvPicPr>
        <xdr:cNvPr id="1078" name="Picture 54"/>
        <xdr:cNvPicPr>
          <a:picLocks noChangeAspect="1" noChangeArrowheads="1"/>
        </xdr:cNvPicPr>
      </xdr:nvPicPr>
      <xdr:blipFill>
        <a:blip xmlns:r="http://schemas.openxmlformats.org/officeDocument/2006/relationships" r:embed="rId55" cstate="print"/>
        <a:srcRect/>
        <a:stretch>
          <a:fillRect/>
        </a:stretch>
      </xdr:blipFill>
      <xdr:spPr bwMode="auto">
        <a:xfrm>
          <a:off x="16274144" y="37093073"/>
          <a:ext cx="585107" cy="397720"/>
        </a:xfrm>
        <a:prstGeom prst="rect">
          <a:avLst/>
        </a:prstGeom>
        <a:noFill/>
      </xdr:spPr>
    </xdr:pic>
    <xdr:clientData/>
  </xdr:twoCellAnchor>
  <xdr:twoCellAnchor>
    <xdr:from>
      <xdr:col>26</xdr:col>
      <xdr:colOff>122464</xdr:colOff>
      <xdr:row>68</xdr:row>
      <xdr:rowOff>40822</xdr:rowOff>
    </xdr:from>
    <xdr:to>
      <xdr:col>26</xdr:col>
      <xdr:colOff>563256</xdr:colOff>
      <xdr:row>68</xdr:row>
      <xdr:rowOff>571501</xdr:rowOff>
    </xdr:to>
    <xdr:pic>
      <xdr:nvPicPr>
        <xdr:cNvPr id="58" name="Picture 18"/>
        <xdr:cNvPicPr>
          <a:picLocks noChangeAspect="1" noChangeArrowheads="1"/>
        </xdr:cNvPicPr>
      </xdr:nvPicPr>
      <xdr:blipFill>
        <a:blip xmlns:r="http://schemas.openxmlformats.org/officeDocument/2006/relationships" r:embed="rId27" cstate="print"/>
        <a:srcRect/>
        <a:stretch>
          <a:fillRect/>
        </a:stretch>
      </xdr:blipFill>
      <xdr:spPr bwMode="auto">
        <a:xfrm>
          <a:off x="16274143" y="37691786"/>
          <a:ext cx="440792" cy="530679"/>
        </a:xfrm>
        <a:prstGeom prst="rect">
          <a:avLst/>
        </a:prstGeom>
        <a:noFill/>
      </xdr:spPr>
    </xdr:pic>
    <xdr:clientData/>
  </xdr:twoCellAnchor>
  <xdr:twoCellAnchor>
    <xdr:from>
      <xdr:col>26</xdr:col>
      <xdr:colOff>95250</xdr:colOff>
      <xdr:row>69</xdr:row>
      <xdr:rowOff>54429</xdr:rowOff>
    </xdr:from>
    <xdr:to>
      <xdr:col>26</xdr:col>
      <xdr:colOff>530678</xdr:colOff>
      <xdr:row>69</xdr:row>
      <xdr:rowOff>559440</xdr:rowOff>
    </xdr:to>
    <xdr:pic>
      <xdr:nvPicPr>
        <xdr:cNvPr id="59" name="Picture 19"/>
        <xdr:cNvPicPr>
          <a:picLocks noChangeAspect="1" noChangeArrowheads="1"/>
        </xdr:cNvPicPr>
      </xdr:nvPicPr>
      <xdr:blipFill>
        <a:blip xmlns:r="http://schemas.openxmlformats.org/officeDocument/2006/relationships" r:embed="rId28" cstate="print"/>
        <a:srcRect/>
        <a:stretch>
          <a:fillRect/>
        </a:stretch>
      </xdr:blipFill>
      <xdr:spPr bwMode="auto">
        <a:xfrm>
          <a:off x="16246929" y="38331322"/>
          <a:ext cx="435428" cy="505011"/>
        </a:xfrm>
        <a:prstGeom prst="rect">
          <a:avLst/>
        </a:prstGeom>
        <a:noFill/>
      </xdr:spPr>
    </xdr:pic>
    <xdr:clientData/>
  </xdr:twoCellAnchor>
  <xdr:twoCellAnchor>
    <xdr:from>
      <xdr:col>26</xdr:col>
      <xdr:colOff>176892</xdr:colOff>
      <xdr:row>70</xdr:row>
      <xdr:rowOff>54428</xdr:rowOff>
    </xdr:from>
    <xdr:to>
      <xdr:col>26</xdr:col>
      <xdr:colOff>571499</xdr:colOff>
      <xdr:row>70</xdr:row>
      <xdr:rowOff>529729</xdr:rowOff>
    </xdr:to>
    <xdr:pic>
      <xdr:nvPicPr>
        <xdr:cNvPr id="1079" name="Picture 55"/>
        <xdr:cNvPicPr>
          <a:picLocks noChangeAspect="1" noChangeArrowheads="1"/>
        </xdr:cNvPicPr>
      </xdr:nvPicPr>
      <xdr:blipFill>
        <a:blip xmlns:r="http://schemas.openxmlformats.org/officeDocument/2006/relationships" r:embed="rId56" cstate="print"/>
        <a:srcRect/>
        <a:stretch>
          <a:fillRect/>
        </a:stretch>
      </xdr:blipFill>
      <xdr:spPr bwMode="auto">
        <a:xfrm>
          <a:off x="16328571" y="38957249"/>
          <a:ext cx="394607" cy="475301"/>
        </a:xfrm>
        <a:prstGeom prst="rect">
          <a:avLst/>
        </a:prstGeom>
        <a:noFill/>
      </xdr:spPr>
    </xdr:pic>
    <xdr:clientData/>
  </xdr:twoCellAnchor>
  <xdr:twoCellAnchor>
    <xdr:from>
      <xdr:col>26</xdr:col>
      <xdr:colOff>149678</xdr:colOff>
      <xdr:row>72</xdr:row>
      <xdr:rowOff>27215</xdr:rowOff>
    </xdr:from>
    <xdr:to>
      <xdr:col>26</xdr:col>
      <xdr:colOff>666749</xdr:colOff>
      <xdr:row>72</xdr:row>
      <xdr:rowOff>541585</xdr:rowOff>
    </xdr:to>
    <xdr:pic>
      <xdr:nvPicPr>
        <xdr:cNvPr id="61" name="Picture 23"/>
        <xdr:cNvPicPr>
          <a:picLocks noChangeAspect="1" noChangeArrowheads="1"/>
        </xdr:cNvPicPr>
      </xdr:nvPicPr>
      <xdr:blipFill>
        <a:blip xmlns:r="http://schemas.openxmlformats.org/officeDocument/2006/relationships" r:embed="rId31" cstate="print"/>
        <a:srcRect/>
        <a:stretch>
          <a:fillRect/>
        </a:stretch>
      </xdr:blipFill>
      <xdr:spPr bwMode="auto">
        <a:xfrm>
          <a:off x="16301357" y="40181894"/>
          <a:ext cx="517071" cy="514370"/>
        </a:xfrm>
        <a:prstGeom prst="rect">
          <a:avLst/>
        </a:prstGeom>
        <a:noFill/>
      </xdr:spPr>
    </xdr:pic>
    <xdr:clientData/>
  </xdr:twoCellAnchor>
  <xdr:twoCellAnchor>
    <xdr:from>
      <xdr:col>26</xdr:col>
      <xdr:colOff>204107</xdr:colOff>
      <xdr:row>73</xdr:row>
      <xdr:rowOff>68035</xdr:rowOff>
    </xdr:from>
    <xdr:to>
      <xdr:col>26</xdr:col>
      <xdr:colOff>666749</xdr:colOff>
      <xdr:row>73</xdr:row>
      <xdr:rowOff>547883</xdr:rowOff>
    </xdr:to>
    <xdr:pic>
      <xdr:nvPicPr>
        <xdr:cNvPr id="62" name="Picture 22"/>
        <xdr:cNvPicPr>
          <a:picLocks noChangeAspect="1" noChangeArrowheads="1"/>
        </xdr:cNvPicPr>
      </xdr:nvPicPr>
      <xdr:blipFill>
        <a:blip xmlns:r="http://schemas.openxmlformats.org/officeDocument/2006/relationships" r:embed="rId30" cstate="print"/>
        <a:srcRect/>
        <a:stretch>
          <a:fillRect/>
        </a:stretch>
      </xdr:blipFill>
      <xdr:spPr bwMode="auto">
        <a:xfrm>
          <a:off x="16355786" y="40848642"/>
          <a:ext cx="462642" cy="479848"/>
        </a:xfrm>
        <a:prstGeom prst="rect">
          <a:avLst/>
        </a:prstGeom>
        <a:noFill/>
      </xdr:spPr>
    </xdr:pic>
    <xdr:clientData/>
  </xdr:twoCellAnchor>
  <xdr:twoCellAnchor>
    <xdr:from>
      <xdr:col>26</xdr:col>
      <xdr:colOff>149678</xdr:colOff>
      <xdr:row>74</xdr:row>
      <xdr:rowOff>95250</xdr:rowOff>
    </xdr:from>
    <xdr:to>
      <xdr:col>26</xdr:col>
      <xdr:colOff>537548</xdr:colOff>
      <xdr:row>74</xdr:row>
      <xdr:rowOff>544285</xdr:rowOff>
    </xdr:to>
    <xdr:pic>
      <xdr:nvPicPr>
        <xdr:cNvPr id="1081" name="Picture 57"/>
        <xdr:cNvPicPr>
          <a:picLocks noChangeAspect="1" noChangeArrowheads="1"/>
        </xdr:cNvPicPr>
      </xdr:nvPicPr>
      <xdr:blipFill>
        <a:blip xmlns:r="http://schemas.openxmlformats.org/officeDocument/2006/relationships" r:embed="rId57" cstate="print"/>
        <a:srcRect/>
        <a:stretch>
          <a:fillRect/>
        </a:stretch>
      </xdr:blipFill>
      <xdr:spPr bwMode="auto">
        <a:xfrm>
          <a:off x="16301357" y="41501786"/>
          <a:ext cx="387870" cy="449035"/>
        </a:xfrm>
        <a:prstGeom prst="rect">
          <a:avLst/>
        </a:prstGeom>
        <a:noFill/>
      </xdr:spPr>
    </xdr:pic>
    <xdr:clientData/>
  </xdr:twoCellAnchor>
  <xdr:twoCellAnchor>
    <xdr:from>
      <xdr:col>26</xdr:col>
      <xdr:colOff>163285</xdr:colOff>
      <xdr:row>75</xdr:row>
      <xdr:rowOff>108858</xdr:rowOff>
    </xdr:from>
    <xdr:to>
      <xdr:col>26</xdr:col>
      <xdr:colOff>551155</xdr:colOff>
      <xdr:row>75</xdr:row>
      <xdr:rowOff>557893</xdr:rowOff>
    </xdr:to>
    <xdr:pic>
      <xdr:nvPicPr>
        <xdr:cNvPr id="64" name="Picture 57"/>
        <xdr:cNvPicPr>
          <a:picLocks noChangeAspect="1" noChangeArrowheads="1"/>
        </xdr:cNvPicPr>
      </xdr:nvPicPr>
      <xdr:blipFill>
        <a:blip xmlns:r="http://schemas.openxmlformats.org/officeDocument/2006/relationships" r:embed="rId57" cstate="print"/>
        <a:srcRect/>
        <a:stretch>
          <a:fillRect/>
        </a:stretch>
      </xdr:blipFill>
      <xdr:spPr bwMode="auto">
        <a:xfrm>
          <a:off x="16314964" y="42141322"/>
          <a:ext cx="387870" cy="449035"/>
        </a:xfrm>
        <a:prstGeom prst="rect">
          <a:avLst/>
        </a:prstGeom>
        <a:noFill/>
      </xdr:spPr>
    </xdr:pic>
    <xdr:clientData/>
  </xdr:twoCellAnchor>
  <xdr:twoCellAnchor>
    <xdr:from>
      <xdr:col>26</xdr:col>
      <xdr:colOff>136072</xdr:colOff>
      <xdr:row>83</xdr:row>
      <xdr:rowOff>122465</xdr:rowOff>
    </xdr:from>
    <xdr:to>
      <xdr:col>26</xdr:col>
      <xdr:colOff>530679</xdr:colOff>
      <xdr:row>83</xdr:row>
      <xdr:rowOff>499319</xdr:rowOff>
    </xdr:to>
    <xdr:pic>
      <xdr:nvPicPr>
        <xdr:cNvPr id="1083" name="Picture 59"/>
        <xdr:cNvPicPr>
          <a:picLocks noChangeAspect="1" noChangeArrowheads="1"/>
        </xdr:cNvPicPr>
      </xdr:nvPicPr>
      <xdr:blipFill>
        <a:blip xmlns:r="http://schemas.openxmlformats.org/officeDocument/2006/relationships" r:embed="rId58" cstate="print"/>
        <a:srcRect/>
        <a:stretch>
          <a:fillRect/>
        </a:stretch>
      </xdr:blipFill>
      <xdr:spPr bwMode="auto">
        <a:xfrm>
          <a:off x="16287751" y="44032715"/>
          <a:ext cx="394607" cy="376854"/>
        </a:xfrm>
        <a:prstGeom prst="rect">
          <a:avLst/>
        </a:prstGeom>
        <a:noFill/>
      </xdr:spPr>
    </xdr:pic>
    <xdr:clientData/>
  </xdr:twoCellAnchor>
  <xdr:twoCellAnchor>
    <xdr:from>
      <xdr:col>26</xdr:col>
      <xdr:colOff>95251</xdr:colOff>
      <xdr:row>84</xdr:row>
      <xdr:rowOff>40822</xdr:rowOff>
    </xdr:from>
    <xdr:to>
      <xdr:col>26</xdr:col>
      <xdr:colOff>558491</xdr:colOff>
      <xdr:row>84</xdr:row>
      <xdr:rowOff>503464</xdr:rowOff>
    </xdr:to>
    <xdr:pic>
      <xdr:nvPicPr>
        <xdr:cNvPr id="1084" name="Picture 60"/>
        <xdr:cNvPicPr>
          <a:picLocks noChangeAspect="1" noChangeArrowheads="1"/>
        </xdr:cNvPicPr>
      </xdr:nvPicPr>
      <xdr:blipFill>
        <a:blip xmlns:r="http://schemas.openxmlformats.org/officeDocument/2006/relationships" r:embed="rId59" cstate="print"/>
        <a:srcRect/>
        <a:stretch>
          <a:fillRect/>
        </a:stretch>
      </xdr:blipFill>
      <xdr:spPr bwMode="auto">
        <a:xfrm>
          <a:off x="16246930" y="44577001"/>
          <a:ext cx="463240" cy="462642"/>
        </a:xfrm>
        <a:prstGeom prst="rect">
          <a:avLst/>
        </a:prstGeom>
        <a:noFill/>
      </xdr:spPr>
    </xdr:pic>
    <xdr:clientData/>
  </xdr:twoCellAnchor>
  <xdr:twoCellAnchor>
    <xdr:from>
      <xdr:col>26</xdr:col>
      <xdr:colOff>190501</xdr:colOff>
      <xdr:row>85</xdr:row>
      <xdr:rowOff>176894</xdr:rowOff>
    </xdr:from>
    <xdr:to>
      <xdr:col>26</xdr:col>
      <xdr:colOff>671237</xdr:colOff>
      <xdr:row>85</xdr:row>
      <xdr:rowOff>394608</xdr:rowOff>
    </xdr:to>
    <xdr:pic>
      <xdr:nvPicPr>
        <xdr:cNvPr id="1085" name="Picture 61"/>
        <xdr:cNvPicPr>
          <a:picLocks noChangeAspect="1" noChangeArrowheads="1"/>
        </xdr:cNvPicPr>
      </xdr:nvPicPr>
      <xdr:blipFill>
        <a:blip xmlns:r="http://schemas.openxmlformats.org/officeDocument/2006/relationships" r:embed="rId60" cstate="print"/>
        <a:srcRect/>
        <a:stretch>
          <a:fillRect/>
        </a:stretch>
      </xdr:blipFill>
      <xdr:spPr bwMode="auto">
        <a:xfrm>
          <a:off x="16342180" y="45339001"/>
          <a:ext cx="480736" cy="217714"/>
        </a:xfrm>
        <a:prstGeom prst="rect">
          <a:avLst/>
        </a:prstGeom>
        <a:noFill/>
      </xdr:spPr>
    </xdr:pic>
    <xdr:clientData/>
  </xdr:twoCellAnchor>
  <xdr:twoCellAnchor>
    <xdr:from>
      <xdr:col>26</xdr:col>
      <xdr:colOff>122464</xdr:colOff>
      <xdr:row>86</xdr:row>
      <xdr:rowOff>122464</xdr:rowOff>
    </xdr:from>
    <xdr:to>
      <xdr:col>26</xdr:col>
      <xdr:colOff>556503</xdr:colOff>
      <xdr:row>86</xdr:row>
      <xdr:rowOff>489857</xdr:rowOff>
    </xdr:to>
    <xdr:pic>
      <xdr:nvPicPr>
        <xdr:cNvPr id="1087" name="Picture 63"/>
        <xdr:cNvPicPr>
          <a:picLocks noChangeAspect="1" noChangeArrowheads="1"/>
        </xdr:cNvPicPr>
      </xdr:nvPicPr>
      <xdr:blipFill>
        <a:blip xmlns:r="http://schemas.openxmlformats.org/officeDocument/2006/relationships" r:embed="rId61" cstate="print"/>
        <a:srcRect/>
        <a:stretch>
          <a:fillRect/>
        </a:stretch>
      </xdr:blipFill>
      <xdr:spPr bwMode="auto">
        <a:xfrm>
          <a:off x="19696339" y="54653089"/>
          <a:ext cx="434039" cy="367393"/>
        </a:xfrm>
        <a:prstGeom prst="rect">
          <a:avLst/>
        </a:prstGeom>
        <a:noFill/>
      </xdr:spPr>
    </xdr:pic>
    <xdr:clientData/>
  </xdr:twoCellAnchor>
  <xdr:twoCellAnchor>
    <xdr:from>
      <xdr:col>26</xdr:col>
      <xdr:colOff>54429</xdr:colOff>
      <xdr:row>87</xdr:row>
      <xdr:rowOff>136072</xdr:rowOff>
    </xdr:from>
    <xdr:to>
      <xdr:col>26</xdr:col>
      <xdr:colOff>776549</xdr:colOff>
      <xdr:row>87</xdr:row>
      <xdr:rowOff>340179</xdr:rowOff>
    </xdr:to>
    <xdr:pic>
      <xdr:nvPicPr>
        <xdr:cNvPr id="1088" name="Picture 64"/>
        <xdr:cNvPicPr>
          <a:picLocks noChangeAspect="1" noChangeArrowheads="1"/>
        </xdr:cNvPicPr>
      </xdr:nvPicPr>
      <xdr:blipFill>
        <a:blip xmlns:r="http://schemas.openxmlformats.org/officeDocument/2006/relationships" r:embed="rId62" cstate="print"/>
        <a:srcRect/>
        <a:stretch>
          <a:fillRect/>
        </a:stretch>
      </xdr:blipFill>
      <xdr:spPr bwMode="auto">
        <a:xfrm>
          <a:off x="16206108" y="46550036"/>
          <a:ext cx="722120" cy="204107"/>
        </a:xfrm>
        <a:prstGeom prst="rect">
          <a:avLst/>
        </a:prstGeom>
        <a:noFill/>
      </xdr:spPr>
    </xdr:pic>
    <xdr:clientData/>
  </xdr:twoCellAnchor>
  <xdr:twoCellAnchor>
    <xdr:from>
      <xdr:col>26</xdr:col>
      <xdr:colOff>163285</xdr:colOff>
      <xdr:row>88</xdr:row>
      <xdr:rowOff>40822</xdr:rowOff>
    </xdr:from>
    <xdr:to>
      <xdr:col>26</xdr:col>
      <xdr:colOff>517070</xdr:colOff>
      <xdr:row>88</xdr:row>
      <xdr:rowOff>584434</xdr:rowOff>
    </xdr:to>
    <xdr:pic>
      <xdr:nvPicPr>
        <xdr:cNvPr id="1089" name="Picture 65"/>
        <xdr:cNvPicPr>
          <a:picLocks noChangeAspect="1" noChangeArrowheads="1"/>
        </xdr:cNvPicPr>
      </xdr:nvPicPr>
      <xdr:blipFill>
        <a:blip xmlns:r="http://schemas.openxmlformats.org/officeDocument/2006/relationships" r:embed="rId63" cstate="print"/>
        <a:srcRect/>
        <a:stretch>
          <a:fillRect/>
        </a:stretch>
      </xdr:blipFill>
      <xdr:spPr bwMode="auto">
        <a:xfrm>
          <a:off x="16314964" y="47080715"/>
          <a:ext cx="353785" cy="543612"/>
        </a:xfrm>
        <a:prstGeom prst="rect">
          <a:avLst/>
        </a:prstGeom>
        <a:noFill/>
      </xdr:spPr>
    </xdr:pic>
    <xdr:clientData/>
  </xdr:twoCellAnchor>
  <xdr:twoCellAnchor>
    <xdr:from>
      <xdr:col>26</xdr:col>
      <xdr:colOff>204107</xdr:colOff>
      <xdr:row>89</xdr:row>
      <xdr:rowOff>136071</xdr:rowOff>
    </xdr:from>
    <xdr:to>
      <xdr:col>26</xdr:col>
      <xdr:colOff>517071</xdr:colOff>
      <xdr:row>89</xdr:row>
      <xdr:rowOff>535520</xdr:rowOff>
    </xdr:to>
    <xdr:pic>
      <xdr:nvPicPr>
        <xdr:cNvPr id="1090" name="Picture 66"/>
        <xdr:cNvPicPr>
          <a:picLocks noChangeAspect="1" noChangeArrowheads="1"/>
        </xdr:cNvPicPr>
      </xdr:nvPicPr>
      <xdr:blipFill>
        <a:blip xmlns:r="http://schemas.openxmlformats.org/officeDocument/2006/relationships" r:embed="rId64" cstate="print"/>
        <a:srcRect/>
        <a:stretch>
          <a:fillRect/>
        </a:stretch>
      </xdr:blipFill>
      <xdr:spPr bwMode="auto">
        <a:xfrm>
          <a:off x="16355786" y="47801892"/>
          <a:ext cx="312964" cy="399449"/>
        </a:xfrm>
        <a:prstGeom prst="rect">
          <a:avLst/>
        </a:prstGeom>
        <a:noFill/>
      </xdr:spPr>
    </xdr:pic>
    <xdr:clientData/>
  </xdr:twoCellAnchor>
  <xdr:twoCellAnchor>
    <xdr:from>
      <xdr:col>26</xdr:col>
      <xdr:colOff>231321</xdr:colOff>
      <xdr:row>90</xdr:row>
      <xdr:rowOff>108857</xdr:rowOff>
    </xdr:from>
    <xdr:to>
      <xdr:col>26</xdr:col>
      <xdr:colOff>544285</xdr:colOff>
      <xdr:row>90</xdr:row>
      <xdr:rowOff>508306</xdr:rowOff>
    </xdr:to>
    <xdr:pic>
      <xdr:nvPicPr>
        <xdr:cNvPr id="72" name="Picture 66"/>
        <xdr:cNvPicPr>
          <a:picLocks noChangeAspect="1" noChangeArrowheads="1"/>
        </xdr:cNvPicPr>
      </xdr:nvPicPr>
      <xdr:blipFill>
        <a:blip xmlns:r="http://schemas.openxmlformats.org/officeDocument/2006/relationships" r:embed="rId64" cstate="print"/>
        <a:srcRect/>
        <a:stretch>
          <a:fillRect/>
        </a:stretch>
      </xdr:blipFill>
      <xdr:spPr bwMode="auto">
        <a:xfrm>
          <a:off x="16383000" y="48400607"/>
          <a:ext cx="312964" cy="399449"/>
        </a:xfrm>
        <a:prstGeom prst="rect">
          <a:avLst/>
        </a:prstGeom>
        <a:noFill/>
      </xdr:spPr>
    </xdr:pic>
    <xdr:clientData/>
  </xdr:twoCellAnchor>
  <xdr:twoCellAnchor>
    <xdr:from>
      <xdr:col>26</xdr:col>
      <xdr:colOff>231321</xdr:colOff>
      <xdr:row>91</xdr:row>
      <xdr:rowOff>163286</xdr:rowOff>
    </xdr:from>
    <xdr:to>
      <xdr:col>26</xdr:col>
      <xdr:colOff>611096</xdr:colOff>
      <xdr:row>91</xdr:row>
      <xdr:rowOff>544286</xdr:rowOff>
    </xdr:to>
    <xdr:pic>
      <xdr:nvPicPr>
        <xdr:cNvPr id="1091" name="Picture 67"/>
        <xdr:cNvPicPr>
          <a:picLocks noChangeAspect="1" noChangeArrowheads="1"/>
        </xdr:cNvPicPr>
      </xdr:nvPicPr>
      <xdr:blipFill>
        <a:blip xmlns:r="http://schemas.openxmlformats.org/officeDocument/2006/relationships" r:embed="rId65" cstate="print"/>
        <a:srcRect/>
        <a:stretch>
          <a:fillRect/>
        </a:stretch>
      </xdr:blipFill>
      <xdr:spPr bwMode="auto">
        <a:xfrm>
          <a:off x="16383000" y="49080965"/>
          <a:ext cx="379775" cy="381000"/>
        </a:xfrm>
        <a:prstGeom prst="rect">
          <a:avLst/>
        </a:prstGeom>
        <a:noFill/>
      </xdr:spPr>
    </xdr:pic>
    <xdr:clientData/>
  </xdr:twoCellAnchor>
  <xdr:twoCellAnchor>
    <xdr:from>
      <xdr:col>26</xdr:col>
      <xdr:colOff>244929</xdr:colOff>
      <xdr:row>92</xdr:row>
      <xdr:rowOff>136072</xdr:rowOff>
    </xdr:from>
    <xdr:to>
      <xdr:col>26</xdr:col>
      <xdr:colOff>598714</xdr:colOff>
      <xdr:row>92</xdr:row>
      <xdr:rowOff>490998</xdr:rowOff>
    </xdr:to>
    <xdr:pic>
      <xdr:nvPicPr>
        <xdr:cNvPr id="1092" name="Picture 68"/>
        <xdr:cNvPicPr>
          <a:picLocks noChangeAspect="1" noChangeArrowheads="1"/>
        </xdr:cNvPicPr>
      </xdr:nvPicPr>
      <xdr:blipFill>
        <a:blip xmlns:r="http://schemas.openxmlformats.org/officeDocument/2006/relationships" r:embed="rId66" cstate="print"/>
        <a:srcRect/>
        <a:stretch>
          <a:fillRect/>
        </a:stretch>
      </xdr:blipFill>
      <xdr:spPr bwMode="auto">
        <a:xfrm>
          <a:off x="16396608" y="49679679"/>
          <a:ext cx="353785" cy="354926"/>
        </a:xfrm>
        <a:prstGeom prst="rect">
          <a:avLst/>
        </a:prstGeom>
        <a:noFill/>
      </xdr:spPr>
    </xdr:pic>
    <xdr:clientData/>
  </xdr:twoCellAnchor>
  <xdr:twoCellAnchor>
    <xdr:from>
      <xdr:col>26</xdr:col>
      <xdr:colOff>68037</xdr:colOff>
      <xdr:row>94</xdr:row>
      <xdr:rowOff>95250</xdr:rowOff>
    </xdr:from>
    <xdr:to>
      <xdr:col>26</xdr:col>
      <xdr:colOff>734787</xdr:colOff>
      <xdr:row>94</xdr:row>
      <xdr:rowOff>511400</xdr:rowOff>
    </xdr:to>
    <xdr:pic>
      <xdr:nvPicPr>
        <xdr:cNvPr id="1094" name="Picture 70"/>
        <xdr:cNvPicPr>
          <a:picLocks noChangeAspect="1" noChangeArrowheads="1"/>
        </xdr:cNvPicPr>
      </xdr:nvPicPr>
      <xdr:blipFill>
        <a:blip xmlns:r="http://schemas.openxmlformats.org/officeDocument/2006/relationships" r:embed="rId67" cstate="print"/>
        <a:srcRect/>
        <a:stretch>
          <a:fillRect/>
        </a:stretch>
      </xdr:blipFill>
      <xdr:spPr bwMode="auto">
        <a:xfrm>
          <a:off x="16219716" y="50890714"/>
          <a:ext cx="666750" cy="416150"/>
        </a:xfrm>
        <a:prstGeom prst="rect">
          <a:avLst/>
        </a:prstGeom>
        <a:noFill/>
      </xdr:spPr>
    </xdr:pic>
    <xdr:clientData/>
  </xdr:twoCellAnchor>
  <xdr:twoCellAnchor>
    <xdr:from>
      <xdr:col>26</xdr:col>
      <xdr:colOff>108858</xdr:colOff>
      <xdr:row>95</xdr:row>
      <xdr:rowOff>122464</xdr:rowOff>
    </xdr:from>
    <xdr:to>
      <xdr:col>26</xdr:col>
      <xdr:colOff>775608</xdr:colOff>
      <xdr:row>95</xdr:row>
      <xdr:rowOff>538614</xdr:rowOff>
    </xdr:to>
    <xdr:pic>
      <xdr:nvPicPr>
        <xdr:cNvPr id="77" name="Picture 70"/>
        <xdr:cNvPicPr>
          <a:picLocks noChangeAspect="1" noChangeArrowheads="1"/>
        </xdr:cNvPicPr>
      </xdr:nvPicPr>
      <xdr:blipFill>
        <a:blip xmlns:r="http://schemas.openxmlformats.org/officeDocument/2006/relationships" r:embed="rId67" cstate="print"/>
        <a:srcRect/>
        <a:stretch>
          <a:fillRect/>
        </a:stretch>
      </xdr:blipFill>
      <xdr:spPr bwMode="auto">
        <a:xfrm>
          <a:off x="16260537" y="51543857"/>
          <a:ext cx="666750" cy="416150"/>
        </a:xfrm>
        <a:prstGeom prst="rect">
          <a:avLst/>
        </a:prstGeom>
        <a:noFill/>
      </xdr:spPr>
    </xdr:pic>
    <xdr:clientData/>
  </xdr:twoCellAnchor>
  <xdr:twoCellAnchor>
    <xdr:from>
      <xdr:col>26</xdr:col>
      <xdr:colOff>163287</xdr:colOff>
      <xdr:row>96</xdr:row>
      <xdr:rowOff>81643</xdr:rowOff>
    </xdr:from>
    <xdr:to>
      <xdr:col>26</xdr:col>
      <xdr:colOff>693965</xdr:colOff>
      <xdr:row>96</xdr:row>
      <xdr:rowOff>404650</xdr:rowOff>
    </xdr:to>
    <xdr:pic>
      <xdr:nvPicPr>
        <xdr:cNvPr id="1096" name="Picture 72"/>
        <xdr:cNvPicPr>
          <a:picLocks noChangeAspect="1" noChangeArrowheads="1"/>
        </xdr:cNvPicPr>
      </xdr:nvPicPr>
      <xdr:blipFill>
        <a:blip xmlns:r="http://schemas.openxmlformats.org/officeDocument/2006/relationships" r:embed="rId68" cstate="print"/>
        <a:srcRect/>
        <a:stretch>
          <a:fillRect/>
        </a:stretch>
      </xdr:blipFill>
      <xdr:spPr bwMode="auto">
        <a:xfrm>
          <a:off x="16314966" y="52128964"/>
          <a:ext cx="530678" cy="323007"/>
        </a:xfrm>
        <a:prstGeom prst="rect">
          <a:avLst/>
        </a:prstGeom>
        <a:noFill/>
      </xdr:spPr>
    </xdr:pic>
    <xdr:clientData/>
  </xdr:twoCellAnchor>
  <xdr:twoCellAnchor>
    <xdr:from>
      <xdr:col>26</xdr:col>
      <xdr:colOff>54430</xdr:colOff>
      <xdr:row>97</xdr:row>
      <xdr:rowOff>176892</xdr:rowOff>
    </xdr:from>
    <xdr:to>
      <xdr:col>26</xdr:col>
      <xdr:colOff>757344</xdr:colOff>
      <xdr:row>97</xdr:row>
      <xdr:rowOff>517071</xdr:rowOff>
    </xdr:to>
    <xdr:pic>
      <xdr:nvPicPr>
        <xdr:cNvPr id="1097" name="Picture 73"/>
        <xdr:cNvPicPr>
          <a:picLocks noChangeAspect="1" noChangeArrowheads="1"/>
        </xdr:cNvPicPr>
      </xdr:nvPicPr>
      <xdr:blipFill>
        <a:blip xmlns:r="http://schemas.openxmlformats.org/officeDocument/2006/relationships" r:embed="rId69" cstate="print"/>
        <a:srcRect/>
        <a:stretch>
          <a:fillRect/>
        </a:stretch>
      </xdr:blipFill>
      <xdr:spPr bwMode="auto">
        <a:xfrm>
          <a:off x="16206109" y="52850142"/>
          <a:ext cx="702914" cy="340179"/>
        </a:xfrm>
        <a:prstGeom prst="rect">
          <a:avLst/>
        </a:prstGeom>
        <a:noFill/>
      </xdr:spPr>
    </xdr:pic>
    <xdr:clientData/>
  </xdr:twoCellAnchor>
  <xdr:twoCellAnchor>
    <xdr:from>
      <xdr:col>26</xdr:col>
      <xdr:colOff>54428</xdr:colOff>
      <xdr:row>101</xdr:row>
      <xdr:rowOff>122465</xdr:rowOff>
    </xdr:from>
    <xdr:to>
      <xdr:col>26</xdr:col>
      <xdr:colOff>604923</xdr:colOff>
      <xdr:row>101</xdr:row>
      <xdr:rowOff>489858</xdr:rowOff>
    </xdr:to>
    <xdr:pic>
      <xdr:nvPicPr>
        <xdr:cNvPr id="1098" name="Picture 74"/>
        <xdr:cNvPicPr>
          <a:picLocks noChangeAspect="1" noChangeArrowheads="1"/>
        </xdr:cNvPicPr>
      </xdr:nvPicPr>
      <xdr:blipFill>
        <a:blip xmlns:r="http://schemas.openxmlformats.org/officeDocument/2006/relationships" r:embed="rId70" cstate="print"/>
        <a:srcRect/>
        <a:stretch>
          <a:fillRect/>
        </a:stretch>
      </xdr:blipFill>
      <xdr:spPr bwMode="auto">
        <a:xfrm>
          <a:off x="16206107" y="54673501"/>
          <a:ext cx="550495" cy="367393"/>
        </a:xfrm>
        <a:prstGeom prst="rect">
          <a:avLst/>
        </a:prstGeom>
        <a:noFill/>
      </xdr:spPr>
    </xdr:pic>
    <xdr:clientData/>
  </xdr:twoCellAnchor>
  <xdr:twoCellAnchor>
    <xdr:from>
      <xdr:col>26</xdr:col>
      <xdr:colOff>81643</xdr:colOff>
      <xdr:row>106</xdr:row>
      <xdr:rowOff>217715</xdr:rowOff>
    </xdr:from>
    <xdr:to>
      <xdr:col>26</xdr:col>
      <xdr:colOff>785152</xdr:colOff>
      <xdr:row>106</xdr:row>
      <xdr:rowOff>435428</xdr:rowOff>
    </xdr:to>
    <xdr:pic>
      <xdr:nvPicPr>
        <xdr:cNvPr id="1099" name="Picture 75"/>
        <xdr:cNvPicPr>
          <a:picLocks noChangeAspect="1" noChangeArrowheads="1"/>
        </xdr:cNvPicPr>
      </xdr:nvPicPr>
      <xdr:blipFill>
        <a:blip xmlns:r="http://schemas.openxmlformats.org/officeDocument/2006/relationships" r:embed="rId71" cstate="print"/>
        <a:srcRect/>
        <a:stretch>
          <a:fillRect/>
        </a:stretch>
      </xdr:blipFill>
      <xdr:spPr bwMode="auto">
        <a:xfrm>
          <a:off x="16233322" y="57898394"/>
          <a:ext cx="703509" cy="217713"/>
        </a:xfrm>
        <a:prstGeom prst="rect">
          <a:avLst/>
        </a:prstGeom>
        <a:noFill/>
      </xdr:spPr>
    </xdr:pic>
    <xdr:clientData/>
  </xdr:twoCellAnchor>
  <xdr:twoCellAnchor>
    <xdr:from>
      <xdr:col>26</xdr:col>
      <xdr:colOff>122465</xdr:colOff>
      <xdr:row>107</xdr:row>
      <xdr:rowOff>163286</xdr:rowOff>
    </xdr:from>
    <xdr:to>
      <xdr:col>26</xdr:col>
      <xdr:colOff>690904</xdr:colOff>
      <xdr:row>107</xdr:row>
      <xdr:rowOff>394608</xdr:rowOff>
    </xdr:to>
    <xdr:pic>
      <xdr:nvPicPr>
        <xdr:cNvPr id="1101" name="Picture 77"/>
        <xdr:cNvPicPr>
          <a:picLocks noChangeAspect="1" noChangeArrowheads="1"/>
        </xdr:cNvPicPr>
      </xdr:nvPicPr>
      <xdr:blipFill>
        <a:blip xmlns:r="http://schemas.openxmlformats.org/officeDocument/2006/relationships" r:embed="rId72" cstate="print"/>
        <a:srcRect/>
        <a:stretch>
          <a:fillRect/>
        </a:stretch>
      </xdr:blipFill>
      <xdr:spPr bwMode="auto">
        <a:xfrm>
          <a:off x="16274144" y="58469893"/>
          <a:ext cx="568439" cy="231322"/>
        </a:xfrm>
        <a:prstGeom prst="rect">
          <a:avLst/>
        </a:prstGeom>
        <a:noFill/>
      </xdr:spPr>
    </xdr:pic>
    <xdr:clientData/>
  </xdr:twoCellAnchor>
  <xdr:twoCellAnchor>
    <xdr:from>
      <xdr:col>26</xdr:col>
      <xdr:colOff>68036</xdr:colOff>
      <xdr:row>108</xdr:row>
      <xdr:rowOff>176893</xdr:rowOff>
    </xdr:from>
    <xdr:to>
      <xdr:col>26</xdr:col>
      <xdr:colOff>762000</xdr:colOff>
      <xdr:row>108</xdr:row>
      <xdr:rowOff>359981</xdr:rowOff>
    </xdr:to>
    <xdr:pic>
      <xdr:nvPicPr>
        <xdr:cNvPr id="1102" name="Picture 78"/>
        <xdr:cNvPicPr>
          <a:picLocks noChangeAspect="1" noChangeArrowheads="1"/>
        </xdr:cNvPicPr>
      </xdr:nvPicPr>
      <xdr:blipFill>
        <a:blip xmlns:r="http://schemas.openxmlformats.org/officeDocument/2006/relationships" r:embed="rId73" cstate="print"/>
        <a:srcRect/>
        <a:stretch>
          <a:fillRect/>
        </a:stretch>
      </xdr:blipFill>
      <xdr:spPr bwMode="auto">
        <a:xfrm>
          <a:off x="16219715" y="59109429"/>
          <a:ext cx="693964" cy="183088"/>
        </a:xfrm>
        <a:prstGeom prst="rect">
          <a:avLst/>
        </a:prstGeom>
        <a:noFill/>
      </xdr:spPr>
    </xdr:pic>
    <xdr:clientData/>
  </xdr:twoCellAnchor>
  <xdr:twoCellAnchor>
    <xdr:from>
      <xdr:col>26</xdr:col>
      <xdr:colOff>122466</xdr:colOff>
      <xdr:row>109</xdr:row>
      <xdr:rowOff>190500</xdr:rowOff>
    </xdr:from>
    <xdr:to>
      <xdr:col>26</xdr:col>
      <xdr:colOff>733684</xdr:colOff>
      <xdr:row>109</xdr:row>
      <xdr:rowOff>462643</xdr:rowOff>
    </xdr:to>
    <xdr:pic>
      <xdr:nvPicPr>
        <xdr:cNvPr id="1103" name="Picture 79"/>
        <xdr:cNvPicPr>
          <a:picLocks noChangeAspect="1" noChangeArrowheads="1"/>
        </xdr:cNvPicPr>
      </xdr:nvPicPr>
      <xdr:blipFill>
        <a:blip xmlns:r="http://schemas.openxmlformats.org/officeDocument/2006/relationships" r:embed="rId74" cstate="print"/>
        <a:srcRect/>
        <a:stretch>
          <a:fillRect/>
        </a:stretch>
      </xdr:blipFill>
      <xdr:spPr bwMode="auto">
        <a:xfrm>
          <a:off x="16274145" y="59748964"/>
          <a:ext cx="611218" cy="272143"/>
        </a:xfrm>
        <a:prstGeom prst="rect">
          <a:avLst/>
        </a:prstGeom>
        <a:noFill/>
      </xdr:spPr>
    </xdr:pic>
    <xdr:clientData/>
  </xdr:twoCellAnchor>
  <xdr:twoCellAnchor>
    <xdr:from>
      <xdr:col>26</xdr:col>
      <xdr:colOff>81642</xdr:colOff>
      <xdr:row>110</xdr:row>
      <xdr:rowOff>272143</xdr:rowOff>
    </xdr:from>
    <xdr:to>
      <xdr:col>26</xdr:col>
      <xdr:colOff>781289</xdr:colOff>
      <xdr:row>110</xdr:row>
      <xdr:rowOff>517071</xdr:rowOff>
    </xdr:to>
    <xdr:pic>
      <xdr:nvPicPr>
        <xdr:cNvPr id="1104" name="Picture 80"/>
        <xdr:cNvPicPr>
          <a:picLocks noChangeAspect="1" noChangeArrowheads="1"/>
        </xdr:cNvPicPr>
      </xdr:nvPicPr>
      <xdr:blipFill>
        <a:blip xmlns:r="http://schemas.openxmlformats.org/officeDocument/2006/relationships" r:embed="rId75" cstate="print"/>
        <a:srcRect/>
        <a:stretch>
          <a:fillRect/>
        </a:stretch>
      </xdr:blipFill>
      <xdr:spPr bwMode="auto">
        <a:xfrm>
          <a:off x="16233321" y="60456536"/>
          <a:ext cx="699647" cy="244928"/>
        </a:xfrm>
        <a:prstGeom prst="rect">
          <a:avLst/>
        </a:prstGeom>
        <a:noFill/>
      </xdr:spPr>
    </xdr:pic>
    <xdr:clientData/>
  </xdr:twoCellAnchor>
  <xdr:twoCellAnchor>
    <xdr:from>
      <xdr:col>26</xdr:col>
      <xdr:colOff>258537</xdr:colOff>
      <xdr:row>112</xdr:row>
      <xdr:rowOff>54429</xdr:rowOff>
    </xdr:from>
    <xdr:to>
      <xdr:col>26</xdr:col>
      <xdr:colOff>457733</xdr:colOff>
      <xdr:row>112</xdr:row>
      <xdr:rowOff>557894</xdr:rowOff>
    </xdr:to>
    <xdr:pic>
      <xdr:nvPicPr>
        <xdr:cNvPr id="1105" name="Picture 81"/>
        <xdr:cNvPicPr>
          <a:picLocks noChangeAspect="1" noChangeArrowheads="1"/>
        </xdr:cNvPicPr>
      </xdr:nvPicPr>
      <xdr:blipFill>
        <a:blip xmlns:r="http://schemas.openxmlformats.org/officeDocument/2006/relationships" r:embed="rId76" cstate="print"/>
        <a:srcRect/>
        <a:stretch>
          <a:fillRect/>
        </a:stretch>
      </xdr:blipFill>
      <xdr:spPr bwMode="auto">
        <a:xfrm>
          <a:off x="16410216" y="60864750"/>
          <a:ext cx="199196" cy="503465"/>
        </a:xfrm>
        <a:prstGeom prst="rect">
          <a:avLst/>
        </a:prstGeom>
        <a:noFill/>
      </xdr:spPr>
    </xdr:pic>
    <xdr:clientData/>
  </xdr:twoCellAnchor>
  <xdr:twoCellAnchor>
    <xdr:from>
      <xdr:col>26</xdr:col>
      <xdr:colOff>149678</xdr:colOff>
      <xdr:row>113</xdr:row>
      <xdr:rowOff>326572</xdr:rowOff>
    </xdr:from>
    <xdr:to>
      <xdr:col>26</xdr:col>
      <xdr:colOff>719565</xdr:colOff>
      <xdr:row>113</xdr:row>
      <xdr:rowOff>503464</xdr:rowOff>
    </xdr:to>
    <xdr:pic>
      <xdr:nvPicPr>
        <xdr:cNvPr id="1108" name="Picture 84"/>
        <xdr:cNvPicPr>
          <a:picLocks noChangeAspect="1" noChangeArrowheads="1"/>
        </xdr:cNvPicPr>
      </xdr:nvPicPr>
      <xdr:blipFill>
        <a:blip xmlns:r="http://schemas.openxmlformats.org/officeDocument/2006/relationships" r:embed="rId77" cstate="print"/>
        <a:srcRect/>
        <a:stretch>
          <a:fillRect/>
        </a:stretch>
      </xdr:blipFill>
      <xdr:spPr bwMode="auto">
        <a:xfrm>
          <a:off x="16301357" y="62388751"/>
          <a:ext cx="569887" cy="176892"/>
        </a:xfrm>
        <a:prstGeom prst="rect">
          <a:avLst/>
        </a:prstGeom>
        <a:noFill/>
      </xdr:spPr>
    </xdr:pic>
    <xdr:clientData/>
  </xdr:twoCellAnchor>
  <xdr:twoCellAnchor>
    <xdr:from>
      <xdr:col>26</xdr:col>
      <xdr:colOff>163286</xdr:colOff>
      <xdr:row>114</xdr:row>
      <xdr:rowOff>68036</xdr:rowOff>
    </xdr:from>
    <xdr:to>
      <xdr:col>26</xdr:col>
      <xdr:colOff>544286</xdr:colOff>
      <xdr:row>114</xdr:row>
      <xdr:rowOff>562965</xdr:rowOff>
    </xdr:to>
    <xdr:pic>
      <xdr:nvPicPr>
        <xdr:cNvPr id="1109" name="Picture 85"/>
        <xdr:cNvPicPr>
          <a:picLocks noChangeAspect="1" noChangeArrowheads="1"/>
        </xdr:cNvPicPr>
      </xdr:nvPicPr>
      <xdr:blipFill>
        <a:blip xmlns:r="http://schemas.openxmlformats.org/officeDocument/2006/relationships" r:embed="rId78" cstate="print"/>
        <a:srcRect/>
        <a:stretch>
          <a:fillRect/>
        </a:stretch>
      </xdr:blipFill>
      <xdr:spPr bwMode="auto">
        <a:xfrm>
          <a:off x="16314965" y="62756143"/>
          <a:ext cx="381000" cy="494929"/>
        </a:xfrm>
        <a:prstGeom prst="rect">
          <a:avLst/>
        </a:prstGeom>
        <a:noFill/>
      </xdr:spPr>
    </xdr:pic>
    <xdr:clientData/>
  </xdr:twoCellAnchor>
  <xdr:twoCellAnchor>
    <xdr:from>
      <xdr:col>26</xdr:col>
      <xdr:colOff>81642</xdr:colOff>
      <xdr:row>115</xdr:row>
      <xdr:rowOff>244929</xdr:rowOff>
    </xdr:from>
    <xdr:to>
      <xdr:col>26</xdr:col>
      <xdr:colOff>670636</xdr:colOff>
      <xdr:row>115</xdr:row>
      <xdr:rowOff>353786</xdr:rowOff>
    </xdr:to>
    <xdr:pic>
      <xdr:nvPicPr>
        <xdr:cNvPr id="1110" name="Picture 86"/>
        <xdr:cNvPicPr>
          <a:picLocks noChangeAspect="1" noChangeArrowheads="1"/>
        </xdr:cNvPicPr>
      </xdr:nvPicPr>
      <xdr:blipFill>
        <a:blip xmlns:r="http://schemas.openxmlformats.org/officeDocument/2006/relationships" r:embed="rId79" cstate="print"/>
        <a:srcRect/>
        <a:stretch>
          <a:fillRect/>
        </a:stretch>
      </xdr:blipFill>
      <xdr:spPr bwMode="auto">
        <a:xfrm>
          <a:off x="16233321" y="63558965"/>
          <a:ext cx="588994" cy="108857"/>
        </a:xfrm>
        <a:prstGeom prst="rect">
          <a:avLst/>
        </a:prstGeom>
        <a:noFill/>
      </xdr:spPr>
    </xdr:pic>
    <xdr:clientData/>
  </xdr:twoCellAnchor>
  <xdr:twoCellAnchor>
    <xdr:from>
      <xdr:col>26</xdr:col>
      <xdr:colOff>204109</xdr:colOff>
      <xdr:row>116</xdr:row>
      <xdr:rowOff>108858</xdr:rowOff>
    </xdr:from>
    <xdr:to>
      <xdr:col>26</xdr:col>
      <xdr:colOff>517073</xdr:colOff>
      <xdr:row>116</xdr:row>
      <xdr:rowOff>494704</xdr:rowOff>
    </xdr:to>
    <xdr:pic>
      <xdr:nvPicPr>
        <xdr:cNvPr id="1111" name="Picture 87"/>
        <xdr:cNvPicPr>
          <a:picLocks noChangeAspect="1" noChangeArrowheads="1"/>
        </xdr:cNvPicPr>
      </xdr:nvPicPr>
      <xdr:blipFill>
        <a:blip xmlns:r="http://schemas.openxmlformats.org/officeDocument/2006/relationships" r:embed="rId80" cstate="print"/>
        <a:srcRect/>
        <a:stretch>
          <a:fillRect/>
        </a:stretch>
      </xdr:blipFill>
      <xdr:spPr bwMode="auto">
        <a:xfrm>
          <a:off x="16355788" y="64048822"/>
          <a:ext cx="312964" cy="385846"/>
        </a:xfrm>
        <a:prstGeom prst="rect">
          <a:avLst/>
        </a:prstGeom>
        <a:noFill/>
      </xdr:spPr>
    </xdr:pic>
    <xdr:clientData/>
  </xdr:twoCellAnchor>
  <xdr:twoCellAnchor>
    <xdr:from>
      <xdr:col>26</xdr:col>
      <xdr:colOff>163286</xdr:colOff>
      <xdr:row>131</xdr:row>
      <xdr:rowOff>163287</xdr:rowOff>
    </xdr:from>
    <xdr:to>
      <xdr:col>26</xdr:col>
      <xdr:colOff>666750</xdr:colOff>
      <xdr:row>131</xdr:row>
      <xdr:rowOff>579011</xdr:rowOff>
    </xdr:to>
    <xdr:pic>
      <xdr:nvPicPr>
        <xdr:cNvPr id="1113" name="Picture 89"/>
        <xdr:cNvPicPr>
          <a:picLocks noChangeAspect="1" noChangeArrowheads="1"/>
        </xdr:cNvPicPr>
      </xdr:nvPicPr>
      <xdr:blipFill>
        <a:blip xmlns:r="http://schemas.openxmlformats.org/officeDocument/2006/relationships" r:embed="rId81" cstate="print"/>
        <a:srcRect/>
        <a:stretch>
          <a:fillRect/>
        </a:stretch>
      </xdr:blipFill>
      <xdr:spPr bwMode="auto">
        <a:xfrm>
          <a:off x="16314965" y="65355108"/>
          <a:ext cx="503464" cy="415724"/>
        </a:xfrm>
        <a:prstGeom prst="rect">
          <a:avLst/>
        </a:prstGeom>
        <a:noFill/>
      </xdr:spPr>
    </xdr:pic>
    <xdr:clientData/>
  </xdr:twoCellAnchor>
  <xdr:twoCellAnchor>
    <xdr:from>
      <xdr:col>26</xdr:col>
      <xdr:colOff>149679</xdr:colOff>
      <xdr:row>44</xdr:row>
      <xdr:rowOff>54428</xdr:rowOff>
    </xdr:from>
    <xdr:to>
      <xdr:col>26</xdr:col>
      <xdr:colOff>557893</xdr:colOff>
      <xdr:row>44</xdr:row>
      <xdr:rowOff>609989</xdr:rowOff>
    </xdr:to>
    <xdr:pic>
      <xdr:nvPicPr>
        <xdr:cNvPr id="93" name="Picture 26"/>
        <xdr:cNvPicPr>
          <a:picLocks noChangeAspect="1" noChangeArrowheads="1"/>
        </xdr:cNvPicPr>
      </xdr:nvPicPr>
      <xdr:blipFill>
        <a:blip xmlns:r="http://schemas.openxmlformats.org/officeDocument/2006/relationships" r:embed="rId33" cstate="print"/>
        <a:srcRect/>
        <a:stretch>
          <a:fillRect/>
        </a:stretch>
      </xdr:blipFill>
      <xdr:spPr bwMode="auto">
        <a:xfrm>
          <a:off x="16600715" y="6408964"/>
          <a:ext cx="408214" cy="555561"/>
        </a:xfrm>
        <a:prstGeom prst="rect">
          <a:avLst/>
        </a:prstGeom>
        <a:noFill/>
      </xdr:spPr>
    </xdr:pic>
    <xdr:clientData/>
  </xdr:twoCellAnchor>
  <xdr:twoCellAnchor>
    <xdr:from>
      <xdr:col>26</xdr:col>
      <xdr:colOff>95250</xdr:colOff>
      <xdr:row>77</xdr:row>
      <xdr:rowOff>54429</xdr:rowOff>
    </xdr:from>
    <xdr:to>
      <xdr:col>26</xdr:col>
      <xdr:colOff>483120</xdr:colOff>
      <xdr:row>77</xdr:row>
      <xdr:rowOff>503464</xdr:rowOff>
    </xdr:to>
    <xdr:pic>
      <xdr:nvPicPr>
        <xdr:cNvPr id="94" name="Picture 57"/>
        <xdr:cNvPicPr>
          <a:picLocks noChangeAspect="1" noChangeArrowheads="1"/>
        </xdr:cNvPicPr>
      </xdr:nvPicPr>
      <xdr:blipFill>
        <a:blip xmlns:r="http://schemas.openxmlformats.org/officeDocument/2006/relationships" r:embed="rId57" cstate="print"/>
        <a:srcRect/>
        <a:stretch>
          <a:fillRect/>
        </a:stretch>
      </xdr:blipFill>
      <xdr:spPr bwMode="auto">
        <a:xfrm>
          <a:off x="16546286" y="43338750"/>
          <a:ext cx="387870" cy="449035"/>
        </a:xfrm>
        <a:prstGeom prst="rect">
          <a:avLst/>
        </a:prstGeom>
        <a:noFill/>
      </xdr:spPr>
    </xdr:pic>
    <xdr:clientData/>
  </xdr:twoCellAnchor>
  <xdr:twoCellAnchor>
    <xdr:from>
      <xdr:col>26</xdr:col>
      <xdr:colOff>108857</xdr:colOff>
      <xdr:row>117</xdr:row>
      <xdr:rowOff>163286</xdr:rowOff>
    </xdr:from>
    <xdr:to>
      <xdr:col>26</xdr:col>
      <xdr:colOff>639535</xdr:colOff>
      <xdr:row>117</xdr:row>
      <xdr:rowOff>486293</xdr:rowOff>
    </xdr:to>
    <xdr:pic>
      <xdr:nvPicPr>
        <xdr:cNvPr id="95" name="Picture 72"/>
        <xdr:cNvPicPr>
          <a:picLocks noChangeAspect="1" noChangeArrowheads="1"/>
        </xdr:cNvPicPr>
      </xdr:nvPicPr>
      <xdr:blipFill>
        <a:blip xmlns:r="http://schemas.openxmlformats.org/officeDocument/2006/relationships" r:embed="rId68" cstate="print"/>
        <a:srcRect/>
        <a:stretch>
          <a:fillRect/>
        </a:stretch>
      </xdr:blipFill>
      <xdr:spPr bwMode="auto">
        <a:xfrm>
          <a:off x="16559893" y="64729179"/>
          <a:ext cx="530678" cy="323007"/>
        </a:xfrm>
        <a:prstGeom prst="rect">
          <a:avLst/>
        </a:prstGeom>
        <a:noFill/>
      </xdr:spPr>
    </xdr:pic>
    <xdr:clientData/>
  </xdr:twoCellAnchor>
  <xdr:twoCellAnchor>
    <xdr:from>
      <xdr:col>26</xdr:col>
      <xdr:colOff>95250</xdr:colOff>
      <xdr:row>16</xdr:row>
      <xdr:rowOff>122464</xdr:rowOff>
    </xdr:from>
    <xdr:to>
      <xdr:col>26</xdr:col>
      <xdr:colOff>693964</xdr:colOff>
      <xdr:row>16</xdr:row>
      <xdr:rowOff>601959</xdr:rowOff>
    </xdr:to>
    <xdr:pic>
      <xdr:nvPicPr>
        <xdr:cNvPr id="96" name="图片 95"/>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16583025" y="8390164"/>
          <a:ext cx="598714" cy="4794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26</xdr:col>
      <xdr:colOff>163286</xdr:colOff>
      <xdr:row>111</xdr:row>
      <xdr:rowOff>40822</xdr:rowOff>
    </xdr:from>
    <xdr:to>
      <xdr:col>26</xdr:col>
      <xdr:colOff>362482</xdr:colOff>
      <xdr:row>111</xdr:row>
      <xdr:rowOff>544287</xdr:rowOff>
    </xdr:to>
    <xdr:pic>
      <xdr:nvPicPr>
        <xdr:cNvPr id="97" name="Picture 81"/>
        <xdr:cNvPicPr>
          <a:picLocks noChangeAspect="1" noChangeArrowheads="1"/>
        </xdr:cNvPicPr>
      </xdr:nvPicPr>
      <xdr:blipFill>
        <a:blip xmlns:r="http://schemas.openxmlformats.org/officeDocument/2006/relationships" r:embed="rId76" cstate="print"/>
        <a:srcRect/>
        <a:stretch>
          <a:fillRect/>
        </a:stretch>
      </xdr:blipFill>
      <xdr:spPr bwMode="auto">
        <a:xfrm>
          <a:off x="16614322" y="10150929"/>
          <a:ext cx="199196" cy="503465"/>
        </a:xfrm>
        <a:prstGeom prst="rect">
          <a:avLst/>
        </a:prstGeom>
        <a:noFill/>
      </xdr:spPr>
    </xdr:pic>
    <xdr:clientData/>
  </xdr:twoCellAnchor>
  <xdr:twoCellAnchor>
    <xdr:from>
      <xdr:col>26</xdr:col>
      <xdr:colOff>27214</xdr:colOff>
      <xdr:row>93</xdr:row>
      <xdr:rowOff>27214</xdr:rowOff>
    </xdr:from>
    <xdr:to>
      <xdr:col>26</xdr:col>
      <xdr:colOff>653143</xdr:colOff>
      <xdr:row>93</xdr:row>
      <xdr:rowOff>467614</xdr:rowOff>
    </xdr:to>
    <xdr:pic>
      <xdr:nvPicPr>
        <xdr:cNvPr id="98" name="图片 97"/>
        <xdr:cNvPicPr>
          <a:picLocks noChangeAspect="1" noChangeArrowheads="1"/>
        </xdr:cNvPicPr>
      </xdr:nvPicPr>
      <xdr:blipFill>
        <a:blip xmlns:r="http://schemas.openxmlformats.org/officeDocument/2006/relationships" r:embed="rId82" cstate="print">
          <a:extLst>
            <a:ext uri="{28A0092B-C50C-407E-A947-70E740481C1C}">
              <a14:useLocalDpi xmlns:a14="http://schemas.microsoft.com/office/drawing/2010/main" val="0"/>
            </a:ext>
          </a:extLst>
        </a:blip>
        <a:srcRect/>
        <a:stretch>
          <a:fillRect/>
        </a:stretch>
      </xdr:blipFill>
      <xdr:spPr bwMode="auto">
        <a:xfrm>
          <a:off x="16478250" y="50822678"/>
          <a:ext cx="625929" cy="440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26</xdr:col>
      <xdr:colOff>54428</xdr:colOff>
      <xdr:row>98</xdr:row>
      <xdr:rowOff>285750</xdr:rowOff>
    </xdr:from>
    <xdr:to>
      <xdr:col>26</xdr:col>
      <xdr:colOff>734784</xdr:colOff>
      <xdr:row>98</xdr:row>
      <xdr:rowOff>370752</xdr:rowOff>
    </xdr:to>
    <xdr:pic>
      <xdr:nvPicPr>
        <xdr:cNvPr id="100" name="图片 99"/>
        <xdr:cNvPicPr>
          <a:picLocks noChangeAspect="1" noChangeArrowheads="1"/>
        </xdr:cNvPicPr>
      </xdr:nvPicPr>
      <xdr:blipFill>
        <a:blip xmlns:r="http://schemas.openxmlformats.org/officeDocument/2006/relationships" r:embed="rId83" cstate="print">
          <a:extLst>
            <a:ext uri="{28A0092B-C50C-407E-A947-70E740481C1C}">
              <a14:useLocalDpi xmlns:a14="http://schemas.microsoft.com/office/drawing/2010/main" val="0"/>
            </a:ext>
          </a:extLst>
        </a:blip>
        <a:srcRect/>
        <a:stretch>
          <a:fillRect/>
        </a:stretch>
      </xdr:blipFill>
      <xdr:spPr bwMode="auto">
        <a:xfrm>
          <a:off x="16505464" y="54836786"/>
          <a:ext cx="680356" cy="850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26</xdr:col>
      <xdr:colOff>68036</xdr:colOff>
      <xdr:row>99</xdr:row>
      <xdr:rowOff>231321</xdr:rowOff>
    </xdr:from>
    <xdr:to>
      <xdr:col>26</xdr:col>
      <xdr:colOff>748392</xdr:colOff>
      <xdr:row>99</xdr:row>
      <xdr:rowOff>316323</xdr:rowOff>
    </xdr:to>
    <xdr:pic>
      <xdr:nvPicPr>
        <xdr:cNvPr id="101" name="图片 100"/>
        <xdr:cNvPicPr>
          <a:picLocks noChangeAspect="1" noChangeArrowheads="1"/>
        </xdr:cNvPicPr>
      </xdr:nvPicPr>
      <xdr:blipFill>
        <a:blip xmlns:r="http://schemas.openxmlformats.org/officeDocument/2006/relationships" r:embed="rId83" cstate="print">
          <a:extLst>
            <a:ext uri="{28A0092B-C50C-407E-A947-70E740481C1C}">
              <a14:useLocalDpi xmlns:a14="http://schemas.microsoft.com/office/drawing/2010/main" val="0"/>
            </a:ext>
          </a:extLst>
        </a:blip>
        <a:srcRect/>
        <a:stretch>
          <a:fillRect/>
        </a:stretch>
      </xdr:blipFill>
      <xdr:spPr bwMode="auto">
        <a:xfrm>
          <a:off x="16519072" y="55408285"/>
          <a:ext cx="680356" cy="850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26</xdr:col>
      <xdr:colOff>68035</xdr:colOff>
      <xdr:row>100</xdr:row>
      <xdr:rowOff>285750</xdr:rowOff>
    </xdr:from>
    <xdr:to>
      <xdr:col>26</xdr:col>
      <xdr:colOff>748391</xdr:colOff>
      <xdr:row>100</xdr:row>
      <xdr:rowOff>370752</xdr:rowOff>
    </xdr:to>
    <xdr:pic>
      <xdr:nvPicPr>
        <xdr:cNvPr id="102" name="图片 101"/>
        <xdr:cNvPicPr>
          <a:picLocks noChangeAspect="1" noChangeArrowheads="1"/>
        </xdr:cNvPicPr>
      </xdr:nvPicPr>
      <xdr:blipFill>
        <a:blip xmlns:r="http://schemas.openxmlformats.org/officeDocument/2006/relationships" r:embed="rId83" cstate="print">
          <a:extLst>
            <a:ext uri="{28A0092B-C50C-407E-A947-70E740481C1C}">
              <a14:useLocalDpi xmlns:a14="http://schemas.microsoft.com/office/drawing/2010/main" val="0"/>
            </a:ext>
          </a:extLst>
        </a:blip>
        <a:srcRect/>
        <a:stretch>
          <a:fillRect/>
        </a:stretch>
      </xdr:blipFill>
      <xdr:spPr bwMode="auto">
        <a:xfrm>
          <a:off x="16519071" y="56088643"/>
          <a:ext cx="680356" cy="850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26</xdr:col>
      <xdr:colOff>122464</xdr:colOff>
      <xdr:row>47</xdr:row>
      <xdr:rowOff>212062</xdr:rowOff>
    </xdr:from>
    <xdr:to>
      <xdr:col>26</xdr:col>
      <xdr:colOff>698445</xdr:colOff>
      <xdr:row>47</xdr:row>
      <xdr:rowOff>394607</xdr:rowOff>
    </xdr:to>
    <xdr:pic>
      <xdr:nvPicPr>
        <xdr:cNvPr id="104" name="Picture 29"/>
        <xdr:cNvPicPr>
          <a:picLocks noChangeAspect="1" noChangeArrowheads="1"/>
        </xdr:cNvPicPr>
      </xdr:nvPicPr>
      <xdr:blipFill>
        <a:blip xmlns:r="http://schemas.openxmlformats.org/officeDocument/2006/relationships" r:embed="rId34" cstate="print"/>
        <a:srcRect/>
        <a:stretch>
          <a:fillRect/>
        </a:stretch>
      </xdr:blipFill>
      <xdr:spPr bwMode="auto">
        <a:xfrm>
          <a:off x="16573500" y="27848169"/>
          <a:ext cx="575981" cy="182545"/>
        </a:xfrm>
        <a:prstGeom prst="rect">
          <a:avLst/>
        </a:prstGeom>
        <a:noFill/>
      </xdr:spPr>
    </xdr:pic>
    <xdr:clientData/>
  </xdr:twoCellAnchor>
  <xdr:twoCellAnchor editAs="oneCell">
    <xdr:from>
      <xdr:col>26</xdr:col>
      <xdr:colOff>54428</xdr:colOff>
      <xdr:row>121</xdr:row>
      <xdr:rowOff>176893</xdr:rowOff>
    </xdr:from>
    <xdr:to>
      <xdr:col>26</xdr:col>
      <xdr:colOff>693964</xdr:colOff>
      <xdr:row>121</xdr:row>
      <xdr:rowOff>445877</xdr:rowOff>
    </xdr:to>
    <xdr:pic>
      <xdr:nvPicPr>
        <xdr:cNvPr id="105" name="图片 104"/>
        <xdr:cNvPicPr>
          <a:picLocks noChangeAspect="1" noChangeArrowheads="1"/>
        </xdr:cNvPicPr>
      </xdr:nvPicPr>
      <xdr:blipFill>
        <a:blip xmlns:r="http://schemas.openxmlformats.org/officeDocument/2006/relationships" r:embed="rId84" cstate="print">
          <a:extLst>
            <a:ext uri="{28A0092B-C50C-407E-A947-70E740481C1C}">
              <a14:useLocalDpi xmlns:a14="http://schemas.microsoft.com/office/drawing/2010/main" val="0"/>
            </a:ext>
          </a:extLst>
        </a:blip>
        <a:srcRect/>
        <a:stretch>
          <a:fillRect/>
        </a:stretch>
      </xdr:blipFill>
      <xdr:spPr bwMode="auto">
        <a:xfrm>
          <a:off x="16505464" y="74757643"/>
          <a:ext cx="639536" cy="2689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26</xdr:col>
      <xdr:colOff>111578</xdr:colOff>
      <xdr:row>122</xdr:row>
      <xdr:rowOff>206828</xdr:rowOff>
    </xdr:from>
    <xdr:to>
      <xdr:col>26</xdr:col>
      <xdr:colOff>751114</xdr:colOff>
      <xdr:row>122</xdr:row>
      <xdr:rowOff>475812</xdr:rowOff>
    </xdr:to>
    <xdr:pic>
      <xdr:nvPicPr>
        <xdr:cNvPr id="106" name="图片 105"/>
        <xdr:cNvPicPr>
          <a:picLocks noChangeAspect="1" noChangeArrowheads="1"/>
        </xdr:cNvPicPr>
      </xdr:nvPicPr>
      <xdr:blipFill>
        <a:blip xmlns:r="http://schemas.openxmlformats.org/officeDocument/2006/relationships" r:embed="rId84" cstate="print">
          <a:extLst>
            <a:ext uri="{28A0092B-C50C-407E-A947-70E740481C1C}">
              <a14:useLocalDpi xmlns:a14="http://schemas.microsoft.com/office/drawing/2010/main" val="0"/>
            </a:ext>
          </a:extLst>
        </a:blip>
        <a:srcRect/>
        <a:stretch>
          <a:fillRect/>
        </a:stretch>
      </xdr:blipFill>
      <xdr:spPr bwMode="auto">
        <a:xfrm>
          <a:off x="16562614" y="75413507"/>
          <a:ext cx="639536" cy="2689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26</xdr:col>
      <xdr:colOff>127907</xdr:colOff>
      <xdr:row>123</xdr:row>
      <xdr:rowOff>236764</xdr:rowOff>
    </xdr:from>
    <xdr:to>
      <xdr:col>26</xdr:col>
      <xdr:colOff>767443</xdr:colOff>
      <xdr:row>123</xdr:row>
      <xdr:rowOff>505748</xdr:rowOff>
    </xdr:to>
    <xdr:pic>
      <xdr:nvPicPr>
        <xdr:cNvPr id="107" name="图片 106"/>
        <xdr:cNvPicPr>
          <a:picLocks noChangeAspect="1" noChangeArrowheads="1"/>
        </xdr:cNvPicPr>
      </xdr:nvPicPr>
      <xdr:blipFill>
        <a:blip xmlns:r="http://schemas.openxmlformats.org/officeDocument/2006/relationships" r:embed="rId84" cstate="print">
          <a:extLst>
            <a:ext uri="{28A0092B-C50C-407E-A947-70E740481C1C}">
              <a14:useLocalDpi xmlns:a14="http://schemas.microsoft.com/office/drawing/2010/main" val="0"/>
            </a:ext>
          </a:extLst>
        </a:blip>
        <a:srcRect/>
        <a:stretch>
          <a:fillRect/>
        </a:stretch>
      </xdr:blipFill>
      <xdr:spPr bwMode="auto">
        <a:xfrm>
          <a:off x="16578943" y="76069371"/>
          <a:ext cx="639536" cy="2689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26</xdr:col>
      <xdr:colOff>103414</xdr:colOff>
      <xdr:row>124</xdr:row>
      <xdr:rowOff>225878</xdr:rowOff>
    </xdr:from>
    <xdr:to>
      <xdr:col>26</xdr:col>
      <xdr:colOff>742950</xdr:colOff>
      <xdr:row>124</xdr:row>
      <xdr:rowOff>494862</xdr:rowOff>
    </xdr:to>
    <xdr:pic>
      <xdr:nvPicPr>
        <xdr:cNvPr id="108" name="图片 107"/>
        <xdr:cNvPicPr>
          <a:picLocks noChangeAspect="1" noChangeArrowheads="1"/>
        </xdr:cNvPicPr>
      </xdr:nvPicPr>
      <xdr:blipFill>
        <a:blip xmlns:r="http://schemas.openxmlformats.org/officeDocument/2006/relationships" r:embed="rId84" cstate="print">
          <a:extLst>
            <a:ext uri="{28A0092B-C50C-407E-A947-70E740481C1C}">
              <a14:useLocalDpi xmlns:a14="http://schemas.microsoft.com/office/drawing/2010/main" val="0"/>
            </a:ext>
          </a:extLst>
        </a:blip>
        <a:srcRect/>
        <a:stretch>
          <a:fillRect/>
        </a:stretch>
      </xdr:blipFill>
      <xdr:spPr bwMode="auto">
        <a:xfrm>
          <a:off x="16554450" y="76684414"/>
          <a:ext cx="639536" cy="2689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26</xdr:col>
      <xdr:colOff>119743</xdr:colOff>
      <xdr:row>125</xdr:row>
      <xdr:rowOff>242208</xdr:rowOff>
    </xdr:from>
    <xdr:to>
      <xdr:col>26</xdr:col>
      <xdr:colOff>759279</xdr:colOff>
      <xdr:row>125</xdr:row>
      <xdr:rowOff>511192</xdr:rowOff>
    </xdr:to>
    <xdr:pic>
      <xdr:nvPicPr>
        <xdr:cNvPr id="109" name="图片 108"/>
        <xdr:cNvPicPr>
          <a:picLocks noChangeAspect="1" noChangeArrowheads="1"/>
        </xdr:cNvPicPr>
      </xdr:nvPicPr>
      <xdr:blipFill>
        <a:blip xmlns:r="http://schemas.openxmlformats.org/officeDocument/2006/relationships" r:embed="rId84" cstate="print">
          <a:extLst>
            <a:ext uri="{28A0092B-C50C-407E-A947-70E740481C1C}">
              <a14:useLocalDpi xmlns:a14="http://schemas.microsoft.com/office/drawing/2010/main" val="0"/>
            </a:ext>
          </a:extLst>
        </a:blip>
        <a:srcRect/>
        <a:stretch>
          <a:fillRect/>
        </a:stretch>
      </xdr:blipFill>
      <xdr:spPr bwMode="auto">
        <a:xfrm>
          <a:off x="16570779" y="77326672"/>
          <a:ext cx="639536" cy="2689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26</xdr:col>
      <xdr:colOff>68036</xdr:colOff>
      <xdr:row>80</xdr:row>
      <xdr:rowOff>190500</xdr:rowOff>
    </xdr:from>
    <xdr:to>
      <xdr:col>26</xdr:col>
      <xdr:colOff>707572</xdr:colOff>
      <xdr:row>80</xdr:row>
      <xdr:rowOff>459484</xdr:rowOff>
    </xdr:to>
    <xdr:pic>
      <xdr:nvPicPr>
        <xdr:cNvPr id="110" name="图片 109"/>
        <xdr:cNvPicPr>
          <a:picLocks noChangeAspect="1" noChangeArrowheads="1"/>
        </xdr:cNvPicPr>
      </xdr:nvPicPr>
      <xdr:blipFill>
        <a:blip xmlns:r="http://schemas.openxmlformats.org/officeDocument/2006/relationships" r:embed="rId84" cstate="print">
          <a:extLst>
            <a:ext uri="{28A0092B-C50C-407E-A947-70E740481C1C}">
              <a14:useLocalDpi xmlns:a14="http://schemas.microsoft.com/office/drawing/2010/main" val="0"/>
            </a:ext>
          </a:extLst>
        </a:blip>
        <a:srcRect/>
        <a:stretch>
          <a:fillRect/>
        </a:stretch>
      </xdr:blipFill>
      <xdr:spPr bwMode="auto">
        <a:xfrm>
          <a:off x="16519072" y="47856321"/>
          <a:ext cx="639536" cy="2689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26</xdr:col>
      <xdr:colOff>84364</xdr:colOff>
      <xdr:row>81</xdr:row>
      <xdr:rowOff>206828</xdr:rowOff>
    </xdr:from>
    <xdr:to>
      <xdr:col>26</xdr:col>
      <xdr:colOff>723900</xdr:colOff>
      <xdr:row>81</xdr:row>
      <xdr:rowOff>475812</xdr:rowOff>
    </xdr:to>
    <xdr:pic>
      <xdr:nvPicPr>
        <xdr:cNvPr id="111" name="图片 110"/>
        <xdr:cNvPicPr>
          <a:picLocks noChangeAspect="1" noChangeArrowheads="1"/>
        </xdr:cNvPicPr>
      </xdr:nvPicPr>
      <xdr:blipFill>
        <a:blip xmlns:r="http://schemas.openxmlformats.org/officeDocument/2006/relationships" r:embed="rId84" cstate="print">
          <a:extLst>
            <a:ext uri="{28A0092B-C50C-407E-A947-70E740481C1C}">
              <a14:useLocalDpi xmlns:a14="http://schemas.microsoft.com/office/drawing/2010/main" val="0"/>
            </a:ext>
          </a:extLst>
        </a:blip>
        <a:srcRect/>
        <a:stretch>
          <a:fillRect/>
        </a:stretch>
      </xdr:blipFill>
      <xdr:spPr bwMode="auto">
        <a:xfrm>
          <a:off x="16535400" y="48498578"/>
          <a:ext cx="639536" cy="2689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26</xdr:col>
      <xdr:colOff>141514</xdr:colOff>
      <xdr:row>82</xdr:row>
      <xdr:rowOff>155121</xdr:rowOff>
    </xdr:from>
    <xdr:to>
      <xdr:col>26</xdr:col>
      <xdr:colOff>781050</xdr:colOff>
      <xdr:row>82</xdr:row>
      <xdr:rowOff>424105</xdr:rowOff>
    </xdr:to>
    <xdr:pic>
      <xdr:nvPicPr>
        <xdr:cNvPr id="112" name="图片 111"/>
        <xdr:cNvPicPr>
          <a:picLocks noChangeAspect="1" noChangeArrowheads="1"/>
        </xdr:cNvPicPr>
      </xdr:nvPicPr>
      <xdr:blipFill>
        <a:blip xmlns:r="http://schemas.openxmlformats.org/officeDocument/2006/relationships" r:embed="rId84" cstate="print">
          <a:extLst>
            <a:ext uri="{28A0092B-C50C-407E-A947-70E740481C1C}">
              <a14:useLocalDpi xmlns:a14="http://schemas.microsoft.com/office/drawing/2010/main" val="0"/>
            </a:ext>
          </a:extLst>
        </a:blip>
        <a:srcRect/>
        <a:stretch>
          <a:fillRect/>
        </a:stretch>
      </xdr:blipFill>
      <xdr:spPr bwMode="auto">
        <a:xfrm>
          <a:off x="16592550" y="49072800"/>
          <a:ext cx="639536" cy="2689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26</xdr:col>
      <xdr:colOff>68036</xdr:colOff>
      <xdr:row>120</xdr:row>
      <xdr:rowOff>122464</xdr:rowOff>
    </xdr:from>
    <xdr:to>
      <xdr:col>26</xdr:col>
      <xdr:colOff>693965</xdr:colOff>
      <xdr:row>120</xdr:row>
      <xdr:rowOff>462652</xdr:rowOff>
    </xdr:to>
    <xdr:pic>
      <xdr:nvPicPr>
        <xdr:cNvPr id="113" name="图片 112"/>
        <xdr:cNvPicPr>
          <a:picLocks noChangeAspect="1" noChangeArrowheads="1"/>
        </xdr:cNvPicPr>
      </xdr:nvPicPr>
      <xdr:blipFill>
        <a:blip xmlns:r="http://schemas.openxmlformats.org/officeDocument/2006/relationships" r:embed="rId85" cstate="print">
          <a:extLst>
            <a:ext uri="{28A0092B-C50C-407E-A947-70E740481C1C}">
              <a14:useLocalDpi xmlns:a14="http://schemas.microsoft.com/office/drawing/2010/main" val="0"/>
            </a:ext>
          </a:extLst>
        </a:blip>
        <a:srcRect/>
        <a:stretch>
          <a:fillRect/>
        </a:stretch>
      </xdr:blipFill>
      <xdr:spPr bwMode="auto">
        <a:xfrm>
          <a:off x="16519072" y="74077285"/>
          <a:ext cx="625929" cy="3401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26</xdr:col>
      <xdr:colOff>81643</xdr:colOff>
      <xdr:row>57</xdr:row>
      <xdr:rowOff>54428</xdr:rowOff>
    </xdr:from>
    <xdr:to>
      <xdr:col>26</xdr:col>
      <xdr:colOff>734786</xdr:colOff>
      <xdr:row>57</xdr:row>
      <xdr:rowOff>423770</xdr:rowOff>
    </xdr:to>
    <xdr:pic>
      <xdr:nvPicPr>
        <xdr:cNvPr id="1026" name="Picture 2"/>
        <xdr:cNvPicPr>
          <a:picLocks noChangeAspect="1" noChangeArrowheads="1"/>
        </xdr:cNvPicPr>
      </xdr:nvPicPr>
      <xdr:blipFill>
        <a:blip xmlns:r="http://schemas.openxmlformats.org/officeDocument/2006/relationships" r:embed="rId86"/>
        <a:srcRect/>
        <a:stretch>
          <a:fillRect/>
        </a:stretch>
      </xdr:blipFill>
      <xdr:spPr bwMode="auto">
        <a:xfrm>
          <a:off x="16532679" y="33949821"/>
          <a:ext cx="653143" cy="369342"/>
        </a:xfrm>
        <a:prstGeom prst="rect">
          <a:avLst/>
        </a:prstGeom>
        <a:noFill/>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139"/>
  <sheetViews>
    <sheetView tabSelected="1" view="pageBreakPreview" topLeftCell="A55" zoomScale="60" zoomScaleNormal="70" zoomScalePageLayoutView="70" workbookViewId="0">
      <selection activeCell="L61" sqref="L61"/>
    </sheetView>
  </sheetViews>
  <sheetFormatPr defaultColWidth="10.125" defaultRowHeight="16.5" outlineLevelRow="3"/>
  <cols>
    <col min="1" max="1" width="6.5" style="2" bestFit="1" customWidth="1"/>
    <col min="2" max="9" width="4.125" style="2" customWidth="1"/>
    <col min="10" max="10" width="24.5" style="10" bestFit="1" customWidth="1"/>
    <col min="11" max="11" width="6.125" style="2" customWidth="1"/>
    <col min="12" max="12" width="31.375" style="2" customWidth="1"/>
    <col min="13" max="13" width="20.125" style="2" customWidth="1"/>
    <col min="14" max="15" width="5.75" style="2" bestFit="1" customWidth="1"/>
    <col min="16" max="16" width="14" style="2" bestFit="1" customWidth="1"/>
    <col min="17" max="17" width="17.375" style="11" bestFit="1" customWidth="1"/>
    <col min="18" max="18" width="15.625" style="12" bestFit="1" customWidth="1"/>
    <col min="19" max="19" width="6.5" style="2" bestFit="1" customWidth="1"/>
    <col min="20" max="20" width="8.875" style="2" customWidth="1"/>
    <col min="21" max="21" width="11" style="2" customWidth="1"/>
    <col min="22" max="22" width="13.375" style="2" bestFit="1" customWidth="1"/>
    <col min="23" max="23" width="15.625" style="2" bestFit="1" customWidth="1"/>
    <col min="24" max="24" width="8.25" style="2" bestFit="1" customWidth="1"/>
    <col min="25" max="25" width="6.125" style="12" bestFit="1" customWidth="1"/>
    <col min="26" max="26" width="6.5" style="2" bestFit="1" customWidth="1"/>
    <col min="27" max="29" width="10.625" style="2" customWidth="1"/>
    <col min="30" max="30" width="10.625" style="2" hidden="1" customWidth="1"/>
    <col min="31" max="31" width="9.625" style="2" hidden="1" customWidth="1"/>
    <col min="32" max="32" width="0" style="2" hidden="1" customWidth="1"/>
    <col min="33" max="33" width="10.125" style="2"/>
    <col min="34" max="34" width="10.125" style="3"/>
    <col min="35" max="38" width="10.125" style="2"/>
    <col min="39" max="39" width="0" style="25" hidden="1" customWidth="1"/>
    <col min="40" max="259" width="10.125" style="2"/>
    <col min="260" max="260" width="6.5" style="2" bestFit="1" customWidth="1"/>
    <col min="261" max="268" width="4.125" style="2" customWidth="1"/>
    <col min="269" max="269" width="20.5" style="2" bestFit="1" customWidth="1"/>
    <col min="270" max="270" width="6.125" style="2" customWidth="1"/>
    <col min="271" max="271" width="31.375" style="2" customWidth="1"/>
    <col min="272" max="273" width="5.75" style="2" bestFit="1" customWidth="1"/>
    <col min="274" max="274" width="14" style="2" bestFit="1" customWidth="1"/>
    <col min="275" max="275" width="17.375" style="2" bestFit="1" customWidth="1"/>
    <col min="276" max="276" width="15.625" style="2" bestFit="1" customWidth="1"/>
    <col min="277" max="277" width="6.5" style="2" bestFit="1" customWidth="1"/>
    <col min="278" max="278" width="13.375" style="2" bestFit="1" customWidth="1"/>
    <col min="279" max="279" width="15.625" style="2" bestFit="1" customWidth="1"/>
    <col min="280" max="280" width="8.25" style="2" bestFit="1" customWidth="1"/>
    <col min="281" max="281" width="6.125" style="2" bestFit="1" customWidth="1"/>
    <col min="282" max="282" width="6.5" style="2" bestFit="1" customWidth="1"/>
    <col min="283" max="286" width="10.625" style="2" customWidth="1"/>
    <col min="287" max="287" width="17.75" style="2" bestFit="1" customWidth="1"/>
    <col min="288" max="515" width="10.125" style="2"/>
    <col min="516" max="516" width="6.5" style="2" bestFit="1" customWidth="1"/>
    <col min="517" max="524" width="4.125" style="2" customWidth="1"/>
    <col min="525" max="525" width="20.5" style="2" bestFit="1" customWidth="1"/>
    <col min="526" max="526" width="6.125" style="2" customWidth="1"/>
    <col min="527" max="527" width="31.375" style="2" customWidth="1"/>
    <col min="528" max="529" width="5.75" style="2" bestFit="1" customWidth="1"/>
    <col min="530" max="530" width="14" style="2" bestFit="1" customWidth="1"/>
    <col min="531" max="531" width="17.375" style="2" bestFit="1" customWidth="1"/>
    <col min="532" max="532" width="15.625" style="2" bestFit="1" customWidth="1"/>
    <col min="533" max="533" width="6.5" style="2" bestFit="1" customWidth="1"/>
    <col min="534" max="534" width="13.375" style="2" bestFit="1" customWidth="1"/>
    <col min="535" max="535" width="15.625" style="2" bestFit="1" customWidth="1"/>
    <col min="536" max="536" width="8.25" style="2" bestFit="1" customWidth="1"/>
    <col min="537" max="537" width="6.125" style="2" bestFit="1" customWidth="1"/>
    <col min="538" max="538" width="6.5" style="2" bestFit="1" customWidth="1"/>
    <col min="539" max="542" width="10.625" style="2" customWidth="1"/>
    <col min="543" max="543" width="17.75" style="2" bestFit="1" customWidth="1"/>
    <col min="544" max="771" width="10.125" style="2"/>
    <col min="772" max="772" width="6.5" style="2" bestFit="1" customWidth="1"/>
    <col min="773" max="780" width="4.125" style="2" customWidth="1"/>
    <col min="781" max="781" width="20.5" style="2" bestFit="1" customWidth="1"/>
    <col min="782" max="782" width="6.125" style="2" customWidth="1"/>
    <col min="783" max="783" width="31.375" style="2" customWidth="1"/>
    <col min="784" max="785" width="5.75" style="2" bestFit="1" customWidth="1"/>
    <col min="786" max="786" width="14" style="2" bestFit="1" customWidth="1"/>
    <col min="787" max="787" width="17.375" style="2" bestFit="1" customWidth="1"/>
    <col min="788" max="788" width="15.625" style="2" bestFit="1" customWidth="1"/>
    <col min="789" max="789" width="6.5" style="2" bestFit="1" customWidth="1"/>
    <col min="790" max="790" width="13.375" style="2" bestFit="1" customWidth="1"/>
    <col min="791" max="791" width="15.625" style="2" bestFit="1" customWidth="1"/>
    <col min="792" max="792" width="8.25" style="2" bestFit="1" customWidth="1"/>
    <col min="793" max="793" width="6.125" style="2" bestFit="1" customWidth="1"/>
    <col min="794" max="794" width="6.5" style="2" bestFit="1" customWidth="1"/>
    <col min="795" max="798" width="10.625" style="2" customWidth="1"/>
    <col min="799" max="799" width="17.75" style="2" bestFit="1" customWidth="1"/>
    <col min="800" max="1027" width="10.125" style="2"/>
    <col min="1028" max="1028" width="6.5" style="2" bestFit="1" customWidth="1"/>
    <col min="1029" max="1036" width="4.125" style="2" customWidth="1"/>
    <col min="1037" max="1037" width="20.5" style="2" bestFit="1" customWidth="1"/>
    <col min="1038" max="1038" width="6.125" style="2" customWidth="1"/>
    <col min="1039" max="1039" width="31.375" style="2" customWidth="1"/>
    <col min="1040" max="1041" width="5.75" style="2" bestFit="1" customWidth="1"/>
    <col min="1042" max="1042" width="14" style="2" bestFit="1" customWidth="1"/>
    <col min="1043" max="1043" width="17.375" style="2" bestFit="1" customWidth="1"/>
    <col min="1044" max="1044" width="15.625" style="2" bestFit="1" customWidth="1"/>
    <col min="1045" max="1045" width="6.5" style="2" bestFit="1" customWidth="1"/>
    <col min="1046" max="1046" width="13.375" style="2" bestFit="1" customWidth="1"/>
    <col min="1047" max="1047" width="15.625" style="2" bestFit="1" customWidth="1"/>
    <col min="1048" max="1048" width="8.25" style="2" bestFit="1" customWidth="1"/>
    <col min="1049" max="1049" width="6.125" style="2" bestFit="1" customWidth="1"/>
    <col min="1050" max="1050" width="6.5" style="2" bestFit="1" customWidth="1"/>
    <col min="1051" max="1054" width="10.625" style="2" customWidth="1"/>
    <col min="1055" max="1055" width="17.75" style="2" bestFit="1" customWidth="1"/>
    <col min="1056" max="1283" width="10.125" style="2"/>
    <col min="1284" max="1284" width="6.5" style="2" bestFit="1" customWidth="1"/>
    <col min="1285" max="1292" width="4.125" style="2" customWidth="1"/>
    <col min="1293" max="1293" width="20.5" style="2" bestFit="1" customWidth="1"/>
    <col min="1294" max="1294" width="6.125" style="2" customWidth="1"/>
    <col min="1295" max="1295" width="31.375" style="2" customWidth="1"/>
    <col min="1296" max="1297" width="5.75" style="2" bestFit="1" customWidth="1"/>
    <col min="1298" max="1298" width="14" style="2" bestFit="1" customWidth="1"/>
    <col min="1299" max="1299" width="17.375" style="2" bestFit="1" customWidth="1"/>
    <col min="1300" max="1300" width="15.625" style="2" bestFit="1" customWidth="1"/>
    <col min="1301" max="1301" width="6.5" style="2" bestFit="1" customWidth="1"/>
    <col min="1302" max="1302" width="13.375" style="2" bestFit="1" customWidth="1"/>
    <col min="1303" max="1303" width="15.625" style="2" bestFit="1" customWidth="1"/>
    <col min="1304" max="1304" width="8.25" style="2" bestFit="1" customWidth="1"/>
    <col min="1305" max="1305" width="6.125" style="2" bestFit="1" customWidth="1"/>
    <col min="1306" max="1306" width="6.5" style="2" bestFit="1" customWidth="1"/>
    <col min="1307" max="1310" width="10.625" style="2" customWidth="1"/>
    <col min="1311" max="1311" width="17.75" style="2" bestFit="1" customWidth="1"/>
    <col min="1312" max="1539" width="10.125" style="2"/>
    <col min="1540" max="1540" width="6.5" style="2" bestFit="1" customWidth="1"/>
    <col min="1541" max="1548" width="4.125" style="2" customWidth="1"/>
    <col min="1549" max="1549" width="20.5" style="2" bestFit="1" customWidth="1"/>
    <col min="1550" max="1550" width="6.125" style="2" customWidth="1"/>
    <col min="1551" max="1551" width="31.375" style="2" customWidth="1"/>
    <col min="1552" max="1553" width="5.75" style="2" bestFit="1" customWidth="1"/>
    <col min="1554" max="1554" width="14" style="2" bestFit="1" customWidth="1"/>
    <col min="1555" max="1555" width="17.375" style="2" bestFit="1" customWidth="1"/>
    <col min="1556" max="1556" width="15.625" style="2" bestFit="1" customWidth="1"/>
    <col min="1557" max="1557" width="6.5" style="2" bestFit="1" customWidth="1"/>
    <col min="1558" max="1558" width="13.375" style="2" bestFit="1" customWidth="1"/>
    <col min="1559" max="1559" width="15.625" style="2" bestFit="1" customWidth="1"/>
    <col min="1560" max="1560" width="8.25" style="2" bestFit="1" customWidth="1"/>
    <col min="1561" max="1561" width="6.125" style="2" bestFit="1" customWidth="1"/>
    <col min="1562" max="1562" width="6.5" style="2" bestFit="1" customWidth="1"/>
    <col min="1563" max="1566" width="10.625" style="2" customWidth="1"/>
    <col min="1567" max="1567" width="17.75" style="2" bestFit="1" customWidth="1"/>
    <col min="1568" max="1795" width="10.125" style="2"/>
    <col min="1796" max="1796" width="6.5" style="2" bestFit="1" customWidth="1"/>
    <col min="1797" max="1804" width="4.125" style="2" customWidth="1"/>
    <col min="1805" max="1805" width="20.5" style="2" bestFit="1" customWidth="1"/>
    <col min="1806" max="1806" width="6.125" style="2" customWidth="1"/>
    <col min="1807" max="1807" width="31.375" style="2" customWidth="1"/>
    <col min="1808" max="1809" width="5.75" style="2" bestFit="1" customWidth="1"/>
    <col min="1810" max="1810" width="14" style="2" bestFit="1" customWidth="1"/>
    <col min="1811" max="1811" width="17.375" style="2" bestFit="1" customWidth="1"/>
    <col min="1812" max="1812" width="15.625" style="2" bestFit="1" customWidth="1"/>
    <col min="1813" max="1813" width="6.5" style="2" bestFit="1" customWidth="1"/>
    <col min="1814" max="1814" width="13.375" style="2" bestFit="1" customWidth="1"/>
    <col min="1815" max="1815" width="15.625" style="2" bestFit="1" customWidth="1"/>
    <col min="1816" max="1816" width="8.25" style="2" bestFit="1" customWidth="1"/>
    <col min="1817" max="1817" width="6.125" style="2" bestFit="1" customWidth="1"/>
    <col min="1818" max="1818" width="6.5" style="2" bestFit="1" customWidth="1"/>
    <col min="1819" max="1822" width="10.625" style="2" customWidth="1"/>
    <col min="1823" max="1823" width="17.75" style="2" bestFit="1" customWidth="1"/>
    <col min="1824" max="2051" width="10.125" style="2"/>
    <col min="2052" max="2052" width="6.5" style="2" bestFit="1" customWidth="1"/>
    <col min="2053" max="2060" width="4.125" style="2" customWidth="1"/>
    <col min="2061" max="2061" width="20.5" style="2" bestFit="1" customWidth="1"/>
    <col min="2062" max="2062" width="6.125" style="2" customWidth="1"/>
    <col min="2063" max="2063" width="31.375" style="2" customWidth="1"/>
    <col min="2064" max="2065" width="5.75" style="2" bestFit="1" customWidth="1"/>
    <col min="2066" max="2066" width="14" style="2" bestFit="1" customWidth="1"/>
    <col min="2067" max="2067" width="17.375" style="2" bestFit="1" customWidth="1"/>
    <col min="2068" max="2068" width="15.625" style="2" bestFit="1" customWidth="1"/>
    <col min="2069" max="2069" width="6.5" style="2" bestFit="1" customWidth="1"/>
    <col min="2070" max="2070" width="13.375" style="2" bestFit="1" customWidth="1"/>
    <col min="2071" max="2071" width="15.625" style="2" bestFit="1" customWidth="1"/>
    <col min="2072" max="2072" width="8.25" style="2" bestFit="1" customWidth="1"/>
    <col min="2073" max="2073" width="6.125" style="2" bestFit="1" customWidth="1"/>
    <col min="2074" max="2074" width="6.5" style="2" bestFit="1" customWidth="1"/>
    <col min="2075" max="2078" width="10.625" style="2" customWidth="1"/>
    <col min="2079" max="2079" width="17.75" style="2" bestFit="1" customWidth="1"/>
    <col min="2080" max="2307" width="10.125" style="2"/>
    <col min="2308" max="2308" width="6.5" style="2" bestFit="1" customWidth="1"/>
    <col min="2309" max="2316" width="4.125" style="2" customWidth="1"/>
    <col min="2317" max="2317" width="20.5" style="2" bestFit="1" customWidth="1"/>
    <col min="2318" max="2318" width="6.125" style="2" customWidth="1"/>
    <col min="2319" max="2319" width="31.375" style="2" customWidth="1"/>
    <col min="2320" max="2321" width="5.75" style="2" bestFit="1" customWidth="1"/>
    <col min="2322" max="2322" width="14" style="2" bestFit="1" customWidth="1"/>
    <col min="2323" max="2323" width="17.375" style="2" bestFit="1" customWidth="1"/>
    <col min="2324" max="2324" width="15.625" style="2" bestFit="1" customWidth="1"/>
    <col min="2325" max="2325" width="6.5" style="2" bestFit="1" customWidth="1"/>
    <col min="2326" max="2326" width="13.375" style="2" bestFit="1" customWidth="1"/>
    <col min="2327" max="2327" width="15.625" style="2" bestFit="1" customWidth="1"/>
    <col min="2328" max="2328" width="8.25" style="2" bestFit="1" customWidth="1"/>
    <col min="2329" max="2329" width="6.125" style="2" bestFit="1" customWidth="1"/>
    <col min="2330" max="2330" width="6.5" style="2" bestFit="1" customWidth="1"/>
    <col min="2331" max="2334" width="10.625" style="2" customWidth="1"/>
    <col min="2335" max="2335" width="17.75" style="2" bestFit="1" customWidth="1"/>
    <col min="2336" max="2563" width="10.125" style="2"/>
    <col min="2564" max="2564" width="6.5" style="2" bestFit="1" customWidth="1"/>
    <col min="2565" max="2572" width="4.125" style="2" customWidth="1"/>
    <col min="2573" max="2573" width="20.5" style="2" bestFit="1" customWidth="1"/>
    <col min="2574" max="2574" width="6.125" style="2" customWidth="1"/>
    <col min="2575" max="2575" width="31.375" style="2" customWidth="1"/>
    <col min="2576" max="2577" width="5.75" style="2" bestFit="1" customWidth="1"/>
    <col min="2578" max="2578" width="14" style="2" bestFit="1" customWidth="1"/>
    <col min="2579" max="2579" width="17.375" style="2" bestFit="1" customWidth="1"/>
    <col min="2580" max="2580" width="15.625" style="2" bestFit="1" customWidth="1"/>
    <col min="2581" max="2581" width="6.5" style="2" bestFit="1" customWidth="1"/>
    <col min="2582" max="2582" width="13.375" style="2" bestFit="1" customWidth="1"/>
    <col min="2583" max="2583" width="15.625" style="2" bestFit="1" customWidth="1"/>
    <col min="2584" max="2584" width="8.25" style="2" bestFit="1" customWidth="1"/>
    <col min="2585" max="2585" width="6.125" style="2" bestFit="1" customWidth="1"/>
    <col min="2586" max="2586" width="6.5" style="2" bestFit="1" customWidth="1"/>
    <col min="2587" max="2590" width="10.625" style="2" customWidth="1"/>
    <col min="2591" max="2591" width="17.75" style="2" bestFit="1" customWidth="1"/>
    <col min="2592" max="2819" width="10.125" style="2"/>
    <col min="2820" max="2820" width="6.5" style="2" bestFit="1" customWidth="1"/>
    <col min="2821" max="2828" width="4.125" style="2" customWidth="1"/>
    <col min="2829" max="2829" width="20.5" style="2" bestFit="1" customWidth="1"/>
    <col min="2830" max="2830" width="6.125" style="2" customWidth="1"/>
    <col min="2831" max="2831" width="31.375" style="2" customWidth="1"/>
    <col min="2832" max="2833" width="5.75" style="2" bestFit="1" customWidth="1"/>
    <col min="2834" max="2834" width="14" style="2" bestFit="1" customWidth="1"/>
    <col min="2835" max="2835" width="17.375" style="2" bestFit="1" customWidth="1"/>
    <col min="2836" max="2836" width="15.625" style="2" bestFit="1" customWidth="1"/>
    <col min="2837" max="2837" width="6.5" style="2" bestFit="1" customWidth="1"/>
    <col min="2838" max="2838" width="13.375" style="2" bestFit="1" customWidth="1"/>
    <col min="2839" max="2839" width="15.625" style="2" bestFit="1" customWidth="1"/>
    <col min="2840" max="2840" width="8.25" style="2" bestFit="1" customWidth="1"/>
    <col min="2841" max="2841" width="6.125" style="2" bestFit="1" customWidth="1"/>
    <col min="2842" max="2842" width="6.5" style="2" bestFit="1" customWidth="1"/>
    <col min="2843" max="2846" width="10.625" style="2" customWidth="1"/>
    <col min="2847" max="2847" width="17.75" style="2" bestFit="1" customWidth="1"/>
    <col min="2848" max="3075" width="10.125" style="2"/>
    <col min="3076" max="3076" width="6.5" style="2" bestFit="1" customWidth="1"/>
    <col min="3077" max="3084" width="4.125" style="2" customWidth="1"/>
    <col min="3085" max="3085" width="20.5" style="2" bestFit="1" customWidth="1"/>
    <col min="3086" max="3086" width="6.125" style="2" customWidth="1"/>
    <col min="3087" max="3087" width="31.375" style="2" customWidth="1"/>
    <col min="3088" max="3089" width="5.75" style="2" bestFit="1" customWidth="1"/>
    <col min="3090" max="3090" width="14" style="2" bestFit="1" customWidth="1"/>
    <col min="3091" max="3091" width="17.375" style="2" bestFit="1" customWidth="1"/>
    <col min="3092" max="3092" width="15.625" style="2" bestFit="1" customWidth="1"/>
    <col min="3093" max="3093" width="6.5" style="2" bestFit="1" customWidth="1"/>
    <col min="3094" max="3094" width="13.375" style="2" bestFit="1" customWidth="1"/>
    <col min="3095" max="3095" width="15.625" style="2" bestFit="1" customWidth="1"/>
    <col min="3096" max="3096" width="8.25" style="2" bestFit="1" customWidth="1"/>
    <col min="3097" max="3097" width="6.125" style="2" bestFit="1" customWidth="1"/>
    <col min="3098" max="3098" width="6.5" style="2" bestFit="1" customWidth="1"/>
    <col min="3099" max="3102" width="10.625" style="2" customWidth="1"/>
    <col min="3103" max="3103" width="17.75" style="2" bestFit="1" customWidth="1"/>
    <col min="3104" max="3331" width="10.125" style="2"/>
    <col min="3332" max="3332" width="6.5" style="2" bestFit="1" customWidth="1"/>
    <col min="3333" max="3340" width="4.125" style="2" customWidth="1"/>
    <col min="3341" max="3341" width="20.5" style="2" bestFit="1" customWidth="1"/>
    <col min="3342" max="3342" width="6.125" style="2" customWidth="1"/>
    <col min="3343" max="3343" width="31.375" style="2" customWidth="1"/>
    <col min="3344" max="3345" width="5.75" style="2" bestFit="1" customWidth="1"/>
    <col min="3346" max="3346" width="14" style="2" bestFit="1" customWidth="1"/>
    <col min="3347" max="3347" width="17.375" style="2" bestFit="1" customWidth="1"/>
    <col min="3348" max="3348" width="15.625" style="2" bestFit="1" customWidth="1"/>
    <col min="3349" max="3349" width="6.5" style="2" bestFit="1" customWidth="1"/>
    <col min="3350" max="3350" width="13.375" style="2" bestFit="1" customWidth="1"/>
    <col min="3351" max="3351" width="15.625" style="2" bestFit="1" customWidth="1"/>
    <col min="3352" max="3352" width="8.25" style="2" bestFit="1" customWidth="1"/>
    <col min="3353" max="3353" width="6.125" style="2" bestFit="1" customWidth="1"/>
    <col min="3354" max="3354" width="6.5" style="2" bestFit="1" customWidth="1"/>
    <col min="3355" max="3358" width="10.625" style="2" customWidth="1"/>
    <col min="3359" max="3359" width="17.75" style="2" bestFit="1" customWidth="1"/>
    <col min="3360" max="3587" width="10.125" style="2"/>
    <col min="3588" max="3588" width="6.5" style="2" bestFit="1" customWidth="1"/>
    <col min="3589" max="3596" width="4.125" style="2" customWidth="1"/>
    <col min="3597" max="3597" width="20.5" style="2" bestFit="1" customWidth="1"/>
    <col min="3598" max="3598" width="6.125" style="2" customWidth="1"/>
    <col min="3599" max="3599" width="31.375" style="2" customWidth="1"/>
    <col min="3600" max="3601" width="5.75" style="2" bestFit="1" customWidth="1"/>
    <col min="3602" max="3602" width="14" style="2" bestFit="1" customWidth="1"/>
    <col min="3603" max="3603" width="17.375" style="2" bestFit="1" customWidth="1"/>
    <col min="3604" max="3604" width="15.625" style="2" bestFit="1" customWidth="1"/>
    <col min="3605" max="3605" width="6.5" style="2" bestFit="1" customWidth="1"/>
    <col min="3606" max="3606" width="13.375" style="2" bestFit="1" customWidth="1"/>
    <col min="3607" max="3607" width="15.625" style="2" bestFit="1" customWidth="1"/>
    <col min="3608" max="3608" width="8.25" style="2" bestFit="1" customWidth="1"/>
    <col min="3609" max="3609" width="6.125" style="2" bestFit="1" customWidth="1"/>
    <col min="3610" max="3610" width="6.5" style="2" bestFit="1" customWidth="1"/>
    <col min="3611" max="3614" width="10.625" style="2" customWidth="1"/>
    <col min="3615" max="3615" width="17.75" style="2" bestFit="1" customWidth="1"/>
    <col min="3616" max="3843" width="10.125" style="2"/>
    <col min="3844" max="3844" width="6.5" style="2" bestFit="1" customWidth="1"/>
    <col min="3845" max="3852" width="4.125" style="2" customWidth="1"/>
    <col min="3853" max="3853" width="20.5" style="2" bestFit="1" customWidth="1"/>
    <col min="3854" max="3854" width="6.125" style="2" customWidth="1"/>
    <col min="3855" max="3855" width="31.375" style="2" customWidth="1"/>
    <col min="3856" max="3857" width="5.75" style="2" bestFit="1" customWidth="1"/>
    <col min="3858" max="3858" width="14" style="2" bestFit="1" customWidth="1"/>
    <col min="3859" max="3859" width="17.375" style="2" bestFit="1" customWidth="1"/>
    <col min="3860" max="3860" width="15.625" style="2" bestFit="1" customWidth="1"/>
    <col min="3861" max="3861" width="6.5" style="2" bestFit="1" customWidth="1"/>
    <col min="3862" max="3862" width="13.375" style="2" bestFit="1" customWidth="1"/>
    <col min="3863" max="3863" width="15.625" style="2" bestFit="1" customWidth="1"/>
    <col min="3864" max="3864" width="8.25" style="2" bestFit="1" customWidth="1"/>
    <col min="3865" max="3865" width="6.125" style="2" bestFit="1" customWidth="1"/>
    <col min="3866" max="3866" width="6.5" style="2" bestFit="1" customWidth="1"/>
    <col min="3867" max="3870" width="10.625" style="2" customWidth="1"/>
    <col min="3871" max="3871" width="17.75" style="2" bestFit="1" customWidth="1"/>
    <col min="3872" max="4099" width="10.125" style="2"/>
    <col min="4100" max="4100" width="6.5" style="2" bestFit="1" customWidth="1"/>
    <col min="4101" max="4108" width="4.125" style="2" customWidth="1"/>
    <col min="4109" max="4109" width="20.5" style="2" bestFit="1" customWidth="1"/>
    <col min="4110" max="4110" width="6.125" style="2" customWidth="1"/>
    <col min="4111" max="4111" width="31.375" style="2" customWidth="1"/>
    <col min="4112" max="4113" width="5.75" style="2" bestFit="1" customWidth="1"/>
    <col min="4114" max="4114" width="14" style="2" bestFit="1" customWidth="1"/>
    <col min="4115" max="4115" width="17.375" style="2" bestFit="1" customWidth="1"/>
    <col min="4116" max="4116" width="15.625" style="2" bestFit="1" customWidth="1"/>
    <col min="4117" max="4117" width="6.5" style="2" bestFit="1" customWidth="1"/>
    <col min="4118" max="4118" width="13.375" style="2" bestFit="1" customWidth="1"/>
    <col min="4119" max="4119" width="15.625" style="2" bestFit="1" customWidth="1"/>
    <col min="4120" max="4120" width="8.25" style="2" bestFit="1" customWidth="1"/>
    <col min="4121" max="4121" width="6.125" style="2" bestFit="1" customWidth="1"/>
    <col min="4122" max="4122" width="6.5" style="2" bestFit="1" customWidth="1"/>
    <col min="4123" max="4126" width="10.625" style="2" customWidth="1"/>
    <col min="4127" max="4127" width="17.75" style="2" bestFit="1" customWidth="1"/>
    <col min="4128" max="4355" width="10.125" style="2"/>
    <col min="4356" max="4356" width="6.5" style="2" bestFit="1" customWidth="1"/>
    <col min="4357" max="4364" width="4.125" style="2" customWidth="1"/>
    <col min="4365" max="4365" width="20.5" style="2" bestFit="1" customWidth="1"/>
    <col min="4366" max="4366" width="6.125" style="2" customWidth="1"/>
    <col min="4367" max="4367" width="31.375" style="2" customWidth="1"/>
    <col min="4368" max="4369" width="5.75" style="2" bestFit="1" customWidth="1"/>
    <col min="4370" max="4370" width="14" style="2" bestFit="1" customWidth="1"/>
    <col min="4371" max="4371" width="17.375" style="2" bestFit="1" customWidth="1"/>
    <col min="4372" max="4372" width="15.625" style="2" bestFit="1" customWidth="1"/>
    <col min="4373" max="4373" width="6.5" style="2" bestFit="1" customWidth="1"/>
    <col min="4374" max="4374" width="13.375" style="2" bestFit="1" customWidth="1"/>
    <col min="4375" max="4375" width="15.625" style="2" bestFit="1" customWidth="1"/>
    <col min="4376" max="4376" width="8.25" style="2" bestFit="1" customWidth="1"/>
    <col min="4377" max="4377" width="6.125" style="2" bestFit="1" customWidth="1"/>
    <col min="4378" max="4378" width="6.5" style="2" bestFit="1" customWidth="1"/>
    <col min="4379" max="4382" width="10.625" style="2" customWidth="1"/>
    <col min="4383" max="4383" width="17.75" style="2" bestFit="1" customWidth="1"/>
    <col min="4384" max="4611" width="10.125" style="2"/>
    <col min="4612" max="4612" width="6.5" style="2" bestFit="1" customWidth="1"/>
    <col min="4613" max="4620" width="4.125" style="2" customWidth="1"/>
    <col min="4621" max="4621" width="20.5" style="2" bestFit="1" customWidth="1"/>
    <col min="4622" max="4622" width="6.125" style="2" customWidth="1"/>
    <col min="4623" max="4623" width="31.375" style="2" customWidth="1"/>
    <col min="4624" max="4625" width="5.75" style="2" bestFit="1" customWidth="1"/>
    <col min="4626" max="4626" width="14" style="2" bestFit="1" customWidth="1"/>
    <col min="4627" max="4627" width="17.375" style="2" bestFit="1" customWidth="1"/>
    <col min="4628" max="4628" width="15.625" style="2" bestFit="1" customWidth="1"/>
    <col min="4629" max="4629" width="6.5" style="2" bestFit="1" customWidth="1"/>
    <col min="4630" max="4630" width="13.375" style="2" bestFit="1" customWidth="1"/>
    <col min="4631" max="4631" width="15.625" style="2" bestFit="1" customWidth="1"/>
    <col min="4632" max="4632" width="8.25" style="2" bestFit="1" customWidth="1"/>
    <col min="4633" max="4633" width="6.125" style="2" bestFit="1" customWidth="1"/>
    <col min="4634" max="4634" width="6.5" style="2" bestFit="1" customWidth="1"/>
    <col min="4635" max="4638" width="10.625" style="2" customWidth="1"/>
    <col min="4639" max="4639" width="17.75" style="2" bestFit="1" customWidth="1"/>
    <col min="4640" max="4867" width="10.125" style="2"/>
    <col min="4868" max="4868" width="6.5" style="2" bestFit="1" customWidth="1"/>
    <col min="4869" max="4876" width="4.125" style="2" customWidth="1"/>
    <col min="4877" max="4877" width="20.5" style="2" bestFit="1" customWidth="1"/>
    <col min="4878" max="4878" width="6.125" style="2" customWidth="1"/>
    <col min="4879" max="4879" width="31.375" style="2" customWidth="1"/>
    <col min="4880" max="4881" width="5.75" style="2" bestFit="1" customWidth="1"/>
    <col min="4882" max="4882" width="14" style="2" bestFit="1" customWidth="1"/>
    <col min="4883" max="4883" width="17.375" style="2" bestFit="1" customWidth="1"/>
    <col min="4884" max="4884" width="15.625" style="2" bestFit="1" customWidth="1"/>
    <col min="4885" max="4885" width="6.5" style="2" bestFit="1" customWidth="1"/>
    <col min="4886" max="4886" width="13.375" style="2" bestFit="1" customWidth="1"/>
    <col min="4887" max="4887" width="15.625" style="2" bestFit="1" customWidth="1"/>
    <col min="4888" max="4888" width="8.25" style="2" bestFit="1" customWidth="1"/>
    <col min="4889" max="4889" width="6.125" style="2" bestFit="1" customWidth="1"/>
    <col min="4890" max="4890" width="6.5" style="2" bestFit="1" customWidth="1"/>
    <col min="4891" max="4894" width="10.625" style="2" customWidth="1"/>
    <col min="4895" max="4895" width="17.75" style="2" bestFit="1" customWidth="1"/>
    <col min="4896" max="5123" width="10.125" style="2"/>
    <col min="5124" max="5124" width="6.5" style="2" bestFit="1" customWidth="1"/>
    <col min="5125" max="5132" width="4.125" style="2" customWidth="1"/>
    <col min="5133" max="5133" width="20.5" style="2" bestFit="1" customWidth="1"/>
    <col min="5134" max="5134" width="6.125" style="2" customWidth="1"/>
    <col min="5135" max="5135" width="31.375" style="2" customWidth="1"/>
    <col min="5136" max="5137" width="5.75" style="2" bestFit="1" customWidth="1"/>
    <col min="5138" max="5138" width="14" style="2" bestFit="1" customWidth="1"/>
    <col min="5139" max="5139" width="17.375" style="2" bestFit="1" customWidth="1"/>
    <col min="5140" max="5140" width="15.625" style="2" bestFit="1" customWidth="1"/>
    <col min="5141" max="5141" width="6.5" style="2" bestFit="1" customWidth="1"/>
    <col min="5142" max="5142" width="13.375" style="2" bestFit="1" customWidth="1"/>
    <col min="5143" max="5143" width="15.625" style="2" bestFit="1" customWidth="1"/>
    <col min="5144" max="5144" width="8.25" style="2" bestFit="1" customWidth="1"/>
    <col min="5145" max="5145" width="6.125" style="2" bestFit="1" customWidth="1"/>
    <col min="5146" max="5146" width="6.5" style="2" bestFit="1" customWidth="1"/>
    <col min="5147" max="5150" width="10.625" style="2" customWidth="1"/>
    <col min="5151" max="5151" width="17.75" style="2" bestFit="1" customWidth="1"/>
    <col min="5152" max="5379" width="10.125" style="2"/>
    <col min="5380" max="5380" width="6.5" style="2" bestFit="1" customWidth="1"/>
    <col min="5381" max="5388" width="4.125" style="2" customWidth="1"/>
    <col min="5389" max="5389" width="20.5" style="2" bestFit="1" customWidth="1"/>
    <col min="5390" max="5390" width="6.125" style="2" customWidth="1"/>
    <col min="5391" max="5391" width="31.375" style="2" customWidth="1"/>
    <col min="5392" max="5393" width="5.75" style="2" bestFit="1" customWidth="1"/>
    <col min="5394" max="5394" width="14" style="2" bestFit="1" customWidth="1"/>
    <col min="5395" max="5395" width="17.375" style="2" bestFit="1" customWidth="1"/>
    <col min="5396" max="5396" width="15.625" style="2" bestFit="1" customWidth="1"/>
    <col min="5397" max="5397" width="6.5" style="2" bestFit="1" customWidth="1"/>
    <col min="5398" max="5398" width="13.375" style="2" bestFit="1" customWidth="1"/>
    <col min="5399" max="5399" width="15.625" style="2" bestFit="1" customWidth="1"/>
    <col min="5400" max="5400" width="8.25" style="2" bestFit="1" customWidth="1"/>
    <col min="5401" max="5401" width="6.125" style="2" bestFit="1" customWidth="1"/>
    <col min="5402" max="5402" width="6.5" style="2" bestFit="1" customWidth="1"/>
    <col min="5403" max="5406" width="10.625" style="2" customWidth="1"/>
    <col min="5407" max="5407" width="17.75" style="2" bestFit="1" customWidth="1"/>
    <col min="5408" max="5635" width="10.125" style="2"/>
    <col min="5636" max="5636" width="6.5" style="2" bestFit="1" customWidth="1"/>
    <col min="5637" max="5644" width="4.125" style="2" customWidth="1"/>
    <col min="5645" max="5645" width="20.5" style="2" bestFit="1" customWidth="1"/>
    <col min="5646" max="5646" width="6.125" style="2" customWidth="1"/>
    <col min="5647" max="5647" width="31.375" style="2" customWidth="1"/>
    <col min="5648" max="5649" width="5.75" style="2" bestFit="1" customWidth="1"/>
    <col min="5650" max="5650" width="14" style="2" bestFit="1" customWidth="1"/>
    <col min="5651" max="5651" width="17.375" style="2" bestFit="1" customWidth="1"/>
    <col min="5652" max="5652" width="15.625" style="2" bestFit="1" customWidth="1"/>
    <col min="5653" max="5653" width="6.5" style="2" bestFit="1" customWidth="1"/>
    <col min="5654" max="5654" width="13.375" style="2" bestFit="1" customWidth="1"/>
    <col min="5655" max="5655" width="15.625" style="2" bestFit="1" customWidth="1"/>
    <col min="5656" max="5656" width="8.25" style="2" bestFit="1" customWidth="1"/>
    <col min="5657" max="5657" width="6.125" style="2" bestFit="1" customWidth="1"/>
    <col min="5658" max="5658" width="6.5" style="2" bestFit="1" customWidth="1"/>
    <col min="5659" max="5662" width="10.625" style="2" customWidth="1"/>
    <col min="5663" max="5663" width="17.75" style="2" bestFit="1" customWidth="1"/>
    <col min="5664" max="5891" width="10.125" style="2"/>
    <col min="5892" max="5892" width="6.5" style="2" bestFit="1" customWidth="1"/>
    <col min="5893" max="5900" width="4.125" style="2" customWidth="1"/>
    <col min="5901" max="5901" width="20.5" style="2" bestFit="1" customWidth="1"/>
    <col min="5902" max="5902" width="6.125" style="2" customWidth="1"/>
    <col min="5903" max="5903" width="31.375" style="2" customWidth="1"/>
    <col min="5904" max="5905" width="5.75" style="2" bestFit="1" customWidth="1"/>
    <col min="5906" max="5906" width="14" style="2" bestFit="1" customWidth="1"/>
    <col min="5907" max="5907" width="17.375" style="2" bestFit="1" customWidth="1"/>
    <col min="5908" max="5908" width="15.625" style="2" bestFit="1" customWidth="1"/>
    <col min="5909" max="5909" width="6.5" style="2" bestFit="1" customWidth="1"/>
    <col min="5910" max="5910" width="13.375" style="2" bestFit="1" customWidth="1"/>
    <col min="5911" max="5911" width="15.625" style="2" bestFit="1" customWidth="1"/>
    <col min="5912" max="5912" width="8.25" style="2" bestFit="1" customWidth="1"/>
    <col min="5913" max="5913" width="6.125" style="2" bestFit="1" customWidth="1"/>
    <col min="5914" max="5914" width="6.5" style="2" bestFit="1" customWidth="1"/>
    <col min="5915" max="5918" width="10.625" style="2" customWidth="1"/>
    <col min="5919" max="5919" width="17.75" style="2" bestFit="1" customWidth="1"/>
    <col min="5920" max="6147" width="10.125" style="2"/>
    <col min="6148" max="6148" width="6.5" style="2" bestFit="1" customWidth="1"/>
    <col min="6149" max="6156" width="4.125" style="2" customWidth="1"/>
    <col min="6157" max="6157" width="20.5" style="2" bestFit="1" customWidth="1"/>
    <col min="6158" max="6158" width="6.125" style="2" customWidth="1"/>
    <col min="6159" max="6159" width="31.375" style="2" customWidth="1"/>
    <col min="6160" max="6161" width="5.75" style="2" bestFit="1" customWidth="1"/>
    <col min="6162" max="6162" width="14" style="2" bestFit="1" customWidth="1"/>
    <col min="6163" max="6163" width="17.375" style="2" bestFit="1" customWidth="1"/>
    <col min="6164" max="6164" width="15.625" style="2" bestFit="1" customWidth="1"/>
    <col min="6165" max="6165" width="6.5" style="2" bestFit="1" customWidth="1"/>
    <col min="6166" max="6166" width="13.375" style="2" bestFit="1" customWidth="1"/>
    <col min="6167" max="6167" width="15.625" style="2" bestFit="1" customWidth="1"/>
    <col min="6168" max="6168" width="8.25" style="2" bestFit="1" customWidth="1"/>
    <col min="6169" max="6169" width="6.125" style="2" bestFit="1" customWidth="1"/>
    <col min="6170" max="6170" width="6.5" style="2" bestFit="1" customWidth="1"/>
    <col min="6171" max="6174" width="10.625" style="2" customWidth="1"/>
    <col min="6175" max="6175" width="17.75" style="2" bestFit="1" customWidth="1"/>
    <col min="6176" max="6403" width="10.125" style="2"/>
    <col min="6404" max="6404" width="6.5" style="2" bestFit="1" customWidth="1"/>
    <col min="6405" max="6412" width="4.125" style="2" customWidth="1"/>
    <col min="6413" max="6413" width="20.5" style="2" bestFit="1" customWidth="1"/>
    <col min="6414" max="6414" width="6.125" style="2" customWidth="1"/>
    <col min="6415" max="6415" width="31.375" style="2" customWidth="1"/>
    <col min="6416" max="6417" width="5.75" style="2" bestFit="1" customWidth="1"/>
    <col min="6418" max="6418" width="14" style="2" bestFit="1" customWidth="1"/>
    <col min="6419" max="6419" width="17.375" style="2" bestFit="1" customWidth="1"/>
    <col min="6420" max="6420" width="15.625" style="2" bestFit="1" customWidth="1"/>
    <col min="6421" max="6421" width="6.5" style="2" bestFit="1" customWidth="1"/>
    <col min="6422" max="6422" width="13.375" style="2" bestFit="1" customWidth="1"/>
    <col min="6423" max="6423" width="15.625" style="2" bestFit="1" customWidth="1"/>
    <col min="6424" max="6424" width="8.25" style="2" bestFit="1" customWidth="1"/>
    <col min="6425" max="6425" width="6.125" style="2" bestFit="1" customWidth="1"/>
    <col min="6426" max="6426" width="6.5" style="2" bestFit="1" customWidth="1"/>
    <col min="6427" max="6430" width="10.625" style="2" customWidth="1"/>
    <col min="6431" max="6431" width="17.75" style="2" bestFit="1" customWidth="1"/>
    <col min="6432" max="6659" width="10.125" style="2"/>
    <col min="6660" max="6660" width="6.5" style="2" bestFit="1" customWidth="1"/>
    <col min="6661" max="6668" width="4.125" style="2" customWidth="1"/>
    <col min="6669" max="6669" width="20.5" style="2" bestFit="1" customWidth="1"/>
    <col min="6670" max="6670" width="6.125" style="2" customWidth="1"/>
    <col min="6671" max="6671" width="31.375" style="2" customWidth="1"/>
    <col min="6672" max="6673" width="5.75" style="2" bestFit="1" customWidth="1"/>
    <col min="6674" max="6674" width="14" style="2" bestFit="1" customWidth="1"/>
    <col min="6675" max="6675" width="17.375" style="2" bestFit="1" customWidth="1"/>
    <col min="6676" max="6676" width="15.625" style="2" bestFit="1" customWidth="1"/>
    <col min="6677" max="6677" width="6.5" style="2" bestFit="1" customWidth="1"/>
    <col min="6678" max="6678" width="13.375" style="2" bestFit="1" customWidth="1"/>
    <col min="6679" max="6679" width="15.625" style="2" bestFit="1" customWidth="1"/>
    <col min="6680" max="6680" width="8.25" style="2" bestFit="1" customWidth="1"/>
    <col min="6681" max="6681" width="6.125" style="2" bestFit="1" customWidth="1"/>
    <col min="6682" max="6682" width="6.5" style="2" bestFit="1" customWidth="1"/>
    <col min="6683" max="6686" width="10.625" style="2" customWidth="1"/>
    <col min="6687" max="6687" width="17.75" style="2" bestFit="1" customWidth="1"/>
    <col min="6688" max="6915" width="10.125" style="2"/>
    <col min="6916" max="6916" width="6.5" style="2" bestFit="1" customWidth="1"/>
    <col min="6917" max="6924" width="4.125" style="2" customWidth="1"/>
    <col min="6925" max="6925" width="20.5" style="2" bestFit="1" customWidth="1"/>
    <col min="6926" max="6926" width="6.125" style="2" customWidth="1"/>
    <col min="6927" max="6927" width="31.375" style="2" customWidth="1"/>
    <col min="6928" max="6929" width="5.75" style="2" bestFit="1" customWidth="1"/>
    <col min="6930" max="6930" width="14" style="2" bestFit="1" customWidth="1"/>
    <col min="6931" max="6931" width="17.375" style="2" bestFit="1" customWidth="1"/>
    <col min="6932" max="6932" width="15.625" style="2" bestFit="1" customWidth="1"/>
    <col min="6933" max="6933" width="6.5" style="2" bestFit="1" customWidth="1"/>
    <col min="6934" max="6934" width="13.375" style="2" bestFit="1" customWidth="1"/>
    <col min="6935" max="6935" width="15.625" style="2" bestFit="1" customWidth="1"/>
    <col min="6936" max="6936" width="8.25" style="2" bestFit="1" customWidth="1"/>
    <col min="6937" max="6937" width="6.125" style="2" bestFit="1" customWidth="1"/>
    <col min="6938" max="6938" width="6.5" style="2" bestFit="1" customWidth="1"/>
    <col min="6939" max="6942" width="10.625" style="2" customWidth="1"/>
    <col min="6943" max="6943" width="17.75" style="2" bestFit="1" customWidth="1"/>
    <col min="6944" max="7171" width="10.125" style="2"/>
    <col min="7172" max="7172" width="6.5" style="2" bestFit="1" customWidth="1"/>
    <col min="7173" max="7180" width="4.125" style="2" customWidth="1"/>
    <col min="7181" max="7181" width="20.5" style="2" bestFit="1" customWidth="1"/>
    <col min="7182" max="7182" width="6.125" style="2" customWidth="1"/>
    <col min="7183" max="7183" width="31.375" style="2" customWidth="1"/>
    <col min="7184" max="7185" width="5.75" style="2" bestFit="1" customWidth="1"/>
    <col min="7186" max="7186" width="14" style="2" bestFit="1" customWidth="1"/>
    <col min="7187" max="7187" width="17.375" style="2" bestFit="1" customWidth="1"/>
    <col min="7188" max="7188" width="15.625" style="2" bestFit="1" customWidth="1"/>
    <col min="7189" max="7189" width="6.5" style="2" bestFit="1" customWidth="1"/>
    <col min="7190" max="7190" width="13.375" style="2" bestFit="1" customWidth="1"/>
    <col min="7191" max="7191" width="15.625" style="2" bestFit="1" customWidth="1"/>
    <col min="7192" max="7192" width="8.25" style="2" bestFit="1" customWidth="1"/>
    <col min="7193" max="7193" width="6.125" style="2" bestFit="1" customWidth="1"/>
    <col min="7194" max="7194" width="6.5" style="2" bestFit="1" customWidth="1"/>
    <col min="7195" max="7198" width="10.625" style="2" customWidth="1"/>
    <col min="7199" max="7199" width="17.75" style="2" bestFit="1" customWidth="1"/>
    <col min="7200" max="7427" width="10.125" style="2"/>
    <col min="7428" max="7428" width="6.5" style="2" bestFit="1" customWidth="1"/>
    <col min="7429" max="7436" width="4.125" style="2" customWidth="1"/>
    <col min="7437" max="7437" width="20.5" style="2" bestFit="1" customWidth="1"/>
    <col min="7438" max="7438" width="6.125" style="2" customWidth="1"/>
    <col min="7439" max="7439" width="31.375" style="2" customWidth="1"/>
    <col min="7440" max="7441" width="5.75" style="2" bestFit="1" customWidth="1"/>
    <col min="7442" max="7442" width="14" style="2" bestFit="1" customWidth="1"/>
    <col min="7443" max="7443" width="17.375" style="2" bestFit="1" customWidth="1"/>
    <col min="7444" max="7444" width="15.625" style="2" bestFit="1" customWidth="1"/>
    <col min="7445" max="7445" width="6.5" style="2" bestFit="1" customWidth="1"/>
    <col min="7446" max="7446" width="13.375" style="2" bestFit="1" customWidth="1"/>
    <col min="7447" max="7447" width="15.625" style="2" bestFit="1" customWidth="1"/>
    <col min="7448" max="7448" width="8.25" style="2" bestFit="1" customWidth="1"/>
    <col min="7449" max="7449" width="6.125" style="2" bestFit="1" customWidth="1"/>
    <col min="7450" max="7450" width="6.5" style="2" bestFit="1" customWidth="1"/>
    <col min="7451" max="7454" width="10.625" style="2" customWidth="1"/>
    <col min="7455" max="7455" width="17.75" style="2" bestFit="1" customWidth="1"/>
    <col min="7456" max="7683" width="10.125" style="2"/>
    <col min="7684" max="7684" width="6.5" style="2" bestFit="1" customWidth="1"/>
    <col min="7685" max="7692" width="4.125" style="2" customWidth="1"/>
    <col min="7693" max="7693" width="20.5" style="2" bestFit="1" customWidth="1"/>
    <col min="7694" max="7694" width="6.125" style="2" customWidth="1"/>
    <col min="7695" max="7695" width="31.375" style="2" customWidth="1"/>
    <col min="7696" max="7697" width="5.75" style="2" bestFit="1" customWidth="1"/>
    <col min="7698" max="7698" width="14" style="2" bestFit="1" customWidth="1"/>
    <col min="7699" max="7699" width="17.375" style="2" bestFit="1" customWidth="1"/>
    <col min="7700" max="7700" width="15.625" style="2" bestFit="1" customWidth="1"/>
    <col min="7701" max="7701" width="6.5" style="2" bestFit="1" customWidth="1"/>
    <col min="7702" max="7702" width="13.375" style="2" bestFit="1" customWidth="1"/>
    <col min="7703" max="7703" width="15.625" style="2" bestFit="1" customWidth="1"/>
    <col min="7704" max="7704" width="8.25" style="2" bestFit="1" customWidth="1"/>
    <col min="7705" max="7705" width="6.125" style="2" bestFit="1" customWidth="1"/>
    <col min="7706" max="7706" width="6.5" style="2" bestFit="1" customWidth="1"/>
    <col min="7707" max="7710" width="10.625" style="2" customWidth="1"/>
    <col min="7711" max="7711" width="17.75" style="2" bestFit="1" customWidth="1"/>
    <col min="7712" max="7939" width="10.125" style="2"/>
    <col min="7940" max="7940" width="6.5" style="2" bestFit="1" customWidth="1"/>
    <col min="7941" max="7948" width="4.125" style="2" customWidth="1"/>
    <col min="7949" max="7949" width="20.5" style="2" bestFit="1" customWidth="1"/>
    <col min="7950" max="7950" width="6.125" style="2" customWidth="1"/>
    <col min="7951" max="7951" width="31.375" style="2" customWidth="1"/>
    <col min="7952" max="7953" width="5.75" style="2" bestFit="1" customWidth="1"/>
    <col min="7954" max="7954" width="14" style="2" bestFit="1" customWidth="1"/>
    <col min="7955" max="7955" width="17.375" style="2" bestFit="1" customWidth="1"/>
    <col min="7956" max="7956" width="15.625" style="2" bestFit="1" customWidth="1"/>
    <col min="7957" max="7957" width="6.5" style="2" bestFit="1" customWidth="1"/>
    <col min="7958" max="7958" width="13.375" style="2" bestFit="1" customWidth="1"/>
    <col min="7959" max="7959" width="15.625" style="2" bestFit="1" customWidth="1"/>
    <col min="7960" max="7960" width="8.25" style="2" bestFit="1" customWidth="1"/>
    <col min="7961" max="7961" width="6.125" style="2" bestFit="1" customWidth="1"/>
    <col min="7962" max="7962" width="6.5" style="2" bestFit="1" customWidth="1"/>
    <col min="7963" max="7966" width="10.625" style="2" customWidth="1"/>
    <col min="7967" max="7967" width="17.75" style="2" bestFit="1" customWidth="1"/>
    <col min="7968" max="8195" width="10.125" style="2"/>
    <col min="8196" max="8196" width="6.5" style="2" bestFit="1" customWidth="1"/>
    <col min="8197" max="8204" width="4.125" style="2" customWidth="1"/>
    <col min="8205" max="8205" width="20.5" style="2" bestFit="1" customWidth="1"/>
    <col min="8206" max="8206" width="6.125" style="2" customWidth="1"/>
    <col min="8207" max="8207" width="31.375" style="2" customWidth="1"/>
    <col min="8208" max="8209" width="5.75" style="2" bestFit="1" customWidth="1"/>
    <col min="8210" max="8210" width="14" style="2" bestFit="1" customWidth="1"/>
    <col min="8211" max="8211" width="17.375" style="2" bestFit="1" customWidth="1"/>
    <col min="8212" max="8212" width="15.625" style="2" bestFit="1" customWidth="1"/>
    <col min="8213" max="8213" width="6.5" style="2" bestFit="1" customWidth="1"/>
    <col min="8214" max="8214" width="13.375" style="2" bestFit="1" customWidth="1"/>
    <col min="8215" max="8215" width="15.625" style="2" bestFit="1" customWidth="1"/>
    <col min="8216" max="8216" width="8.25" style="2" bestFit="1" customWidth="1"/>
    <col min="8217" max="8217" width="6.125" style="2" bestFit="1" customWidth="1"/>
    <col min="8218" max="8218" width="6.5" style="2" bestFit="1" customWidth="1"/>
    <col min="8219" max="8222" width="10.625" style="2" customWidth="1"/>
    <col min="8223" max="8223" width="17.75" style="2" bestFit="1" customWidth="1"/>
    <col min="8224" max="8451" width="10.125" style="2"/>
    <col min="8452" max="8452" width="6.5" style="2" bestFit="1" customWidth="1"/>
    <col min="8453" max="8460" width="4.125" style="2" customWidth="1"/>
    <col min="8461" max="8461" width="20.5" style="2" bestFit="1" customWidth="1"/>
    <col min="8462" max="8462" width="6.125" style="2" customWidth="1"/>
    <col min="8463" max="8463" width="31.375" style="2" customWidth="1"/>
    <col min="8464" max="8465" width="5.75" style="2" bestFit="1" customWidth="1"/>
    <col min="8466" max="8466" width="14" style="2" bestFit="1" customWidth="1"/>
    <col min="8467" max="8467" width="17.375" style="2" bestFit="1" customWidth="1"/>
    <col min="8468" max="8468" width="15.625" style="2" bestFit="1" customWidth="1"/>
    <col min="8469" max="8469" width="6.5" style="2" bestFit="1" customWidth="1"/>
    <col min="8470" max="8470" width="13.375" style="2" bestFit="1" customWidth="1"/>
    <col min="8471" max="8471" width="15.625" style="2" bestFit="1" customWidth="1"/>
    <col min="8472" max="8472" width="8.25" style="2" bestFit="1" customWidth="1"/>
    <col min="8473" max="8473" width="6.125" style="2" bestFit="1" customWidth="1"/>
    <col min="8474" max="8474" width="6.5" style="2" bestFit="1" customWidth="1"/>
    <col min="8475" max="8478" width="10.625" style="2" customWidth="1"/>
    <col min="8479" max="8479" width="17.75" style="2" bestFit="1" customWidth="1"/>
    <col min="8480" max="8707" width="10.125" style="2"/>
    <col min="8708" max="8708" width="6.5" style="2" bestFit="1" customWidth="1"/>
    <col min="8709" max="8716" width="4.125" style="2" customWidth="1"/>
    <col min="8717" max="8717" width="20.5" style="2" bestFit="1" customWidth="1"/>
    <col min="8718" max="8718" width="6.125" style="2" customWidth="1"/>
    <col min="8719" max="8719" width="31.375" style="2" customWidth="1"/>
    <col min="8720" max="8721" width="5.75" style="2" bestFit="1" customWidth="1"/>
    <col min="8722" max="8722" width="14" style="2" bestFit="1" customWidth="1"/>
    <col min="8723" max="8723" width="17.375" style="2" bestFit="1" customWidth="1"/>
    <col min="8724" max="8724" width="15.625" style="2" bestFit="1" customWidth="1"/>
    <col min="8725" max="8725" width="6.5" style="2" bestFit="1" customWidth="1"/>
    <col min="8726" max="8726" width="13.375" style="2" bestFit="1" customWidth="1"/>
    <col min="8727" max="8727" width="15.625" style="2" bestFit="1" customWidth="1"/>
    <col min="8728" max="8728" width="8.25" style="2" bestFit="1" customWidth="1"/>
    <col min="8729" max="8729" width="6.125" style="2" bestFit="1" customWidth="1"/>
    <col min="8730" max="8730" width="6.5" style="2" bestFit="1" customWidth="1"/>
    <col min="8731" max="8734" width="10.625" style="2" customWidth="1"/>
    <col min="8735" max="8735" width="17.75" style="2" bestFit="1" customWidth="1"/>
    <col min="8736" max="8963" width="10.125" style="2"/>
    <col min="8964" max="8964" width="6.5" style="2" bestFit="1" customWidth="1"/>
    <col min="8965" max="8972" width="4.125" style="2" customWidth="1"/>
    <col min="8973" max="8973" width="20.5" style="2" bestFit="1" customWidth="1"/>
    <col min="8974" max="8974" width="6.125" style="2" customWidth="1"/>
    <col min="8975" max="8975" width="31.375" style="2" customWidth="1"/>
    <col min="8976" max="8977" width="5.75" style="2" bestFit="1" customWidth="1"/>
    <col min="8978" max="8978" width="14" style="2" bestFit="1" customWidth="1"/>
    <col min="8979" max="8979" width="17.375" style="2" bestFit="1" customWidth="1"/>
    <col min="8980" max="8980" width="15.625" style="2" bestFit="1" customWidth="1"/>
    <col min="8981" max="8981" width="6.5" style="2" bestFit="1" customWidth="1"/>
    <col min="8982" max="8982" width="13.375" style="2" bestFit="1" customWidth="1"/>
    <col min="8983" max="8983" width="15.625" style="2" bestFit="1" customWidth="1"/>
    <col min="8984" max="8984" width="8.25" style="2" bestFit="1" customWidth="1"/>
    <col min="8985" max="8985" width="6.125" style="2" bestFit="1" customWidth="1"/>
    <col min="8986" max="8986" width="6.5" style="2" bestFit="1" customWidth="1"/>
    <col min="8987" max="8990" width="10.625" style="2" customWidth="1"/>
    <col min="8991" max="8991" width="17.75" style="2" bestFit="1" customWidth="1"/>
    <col min="8992" max="9219" width="10.125" style="2"/>
    <col min="9220" max="9220" width="6.5" style="2" bestFit="1" customWidth="1"/>
    <col min="9221" max="9228" width="4.125" style="2" customWidth="1"/>
    <col min="9229" max="9229" width="20.5" style="2" bestFit="1" customWidth="1"/>
    <col min="9230" max="9230" width="6.125" style="2" customWidth="1"/>
    <col min="9231" max="9231" width="31.375" style="2" customWidth="1"/>
    <col min="9232" max="9233" width="5.75" style="2" bestFit="1" customWidth="1"/>
    <col min="9234" max="9234" width="14" style="2" bestFit="1" customWidth="1"/>
    <col min="9235" max="9235" width="17.375" style="2" bestFit="1" customWidth="1"/>
    <col min="9236" max="9236" width="15.625" style="2" bestFit="1" customWidth="1"/>
    <col min="9237" max="9237" width="6.5" style="2" bestFit="1" customWidth="1"/>
    <col min="9238" max="9238" width="13.375" style="2" bestFit="1" customWidth="1"/>
    <col min="9239" max="9239" width="15.625" style="2" bestFit="1" customWidth="1"/>
    <col min="9240" max="9240" width="8.25" style="2" bestFit="1" customWidth="1"/>
    <col min="9241" max="9241" width="6.125" style="2" bestFit="1" customWidth="1"/>
    <col min="9242" max="9242" width="6.5" style="2" bestFit="1" customWidth="1"/>
    <col min="9243" max="9246" width="10.625" style="2" customWidth="1"/>
    <col min="9247" max="9247" width="17.75" style="2" bestFit="1" customWidth="1"/>
    <col min="9248" max="9475" width="10.125" style="2"/>
    <col min="9476" max="9476" width="6.5" style="2" bestFit="1" customWidth="1"/>
    <col min="9477" max="9484" width="4.125" style="2" customWidth="1"/>
    <col min="9485" max="9485" width="20.5" style="2" bestFit="1" customWidth="1"/>
    <col min="9486" max="9486" width="6.125" style="2" customWidth="1"/>
    <col min="9487" max="9487" width="31.375" style="2" customWidth="1"/>
    <col min="9488" max="9489" width="5.75" style="2" bestFit="1" customWidth="1"/>
    <col min="9490" max="9490" width="14" style="2" bestFit="1" customWidth="1"/>
    <col min="9491" max="9491" width="17.375" style="2" bestFit="1" customWidth="1"/>
    <col min="9492" max="9492" width="15.625" style="2" bestFit="1" customWidth="1"/>
    <col min="9493" max="9493" width="6.5" style="2" bestFit="1" customWidth="1"/>
    <col min="9494" max="9494" width="13.375" style="2" bestFit="1" customWidth="1"/>
    <col min="9495" max="9495" width="15.625" style="2" bestFit="1" customWidth="1"/>
    <col min="9496" max="9496" width="8.25" style="2" bestFit="1" customWidth="1"/>
    <col min="9497" max="9497" width="6.125" style="2" bestFit="1" customWidth="1"/>
    <col min="9498" max="9498" width="6.5" style="2" bestFit="1" customWidth="1"/>
    <col min="9499" max="9502" width="10.625" style="2" customWidth="1"/>
    <col min="9503" max="9503" width="17.75" style="2" bestFit="1" customWidth="1"/>
    <col min="9504" max="9731" width="10.125" style="2"/>
    <col min="9732" max="9732" width="6.5" style="2" bestFit="1" customWidth="1"/>
    <col min="9733" max="9740" width="4.125" style="2" customWidth="1"/>
    <col min="9741" max="9741" width="20.5" style="2" bestFit="1" customWidth="1"/>
    <col min="9742" max="9742" width="6.125" style="2" customWidth="1"/>
    <col min="9743" max="9743" width="31.375" style="2" customWidth="1"/>
    <col min="9744" max="9745" width="5.75" style="2" bestFit="1" customWidth="1"/>
    <col min="9746" max="9746" width="14" style="2" bestFit="1" customWidth="1"/>
    <col min="9747" max="9747" width="17.375" style="2" bestFit="1" customWidth="1"/>
    <col min="9748" max="9748" width="15.625" style="2" bestFit="1" customWidth="1"/>
    <col min="9749" max="9749" width="6.5" style="2" bestFit="1" customWidth="1"/>
    <col min="9750" max="9750" width="13.375" style="2" bestFit="1" customWidth="1"/>
    <col min="9751" max="9751" width="15.625" style="2" bestFit="1" customWidth="1"/>
    <col min="9752" max="9752" width="8.25" style="2" bestFit="1" customWidth="1"/>
    <col min="9753" max="9753" width="6.125" style="2" bestFit="1" customWidth="1"/>
    <col min="9754" max="9754" width="6.5" style="2" bestFit="1" customWidth="1"/>
    <col min="9755" max="9758" width="10.625" style="2" customWidth="1"/>
    <col min="9759" max="9759" width="17.75" style="2" bestFit="1" customWidth="1"/>
    <col min="9760" max="9987" width="10.125" style="2"/>
    <col min="9988" max="9988" width="6.5" style="2" bestFit="1" customWidth="1"/>
    <col min="9989" max="9996" width="4.125" style="2" customWidth="1"/>
    <col min="9997" max="9997" width="20.5" style="2" bestFit="1" customWidth="1"/>
    <col min="9998" max="9998" width="6.125" style="2" customWidth="1"/>
    <col min="9999" max="9999" width="31.375" style="2" customWidth="1"/>
    <col min="10000" max="10001" width="5.75" style="2" bestFit="1" customWidth="1"/>
    <col min="10002" max="10002" width="14" style="2" bestFit="1" customWidth="1"/>
    <col min="10003" max="10003" width="17.375" style="2" bestFit="1" customWidth="1"/>
    <col min="10004" max="10004" width="15.625" style="2" bestFit="1" customWidth="1"/>
    <col min="10005" max="10005" width="6.5" style="2" bestFit="1" customWidth="1"/>
    <col min="10006" max="10006" width="13.375" style="2" bestFit="1" customWidth="1"/>
    <col min="10007" max="10007" width="15.625" style="2" bestFit="1" customWidth="1"/>
    <col min="10008" max="10008" width="8.25" style="2" bestFit="1" customWidth="1"/>
    <col min="10009" max="10009" width="6.125" style="2" bestFit="1" customWidth="1"/>
    <col min="10010" max="10010" width="6.5" style="2" bestFit="1" customWidth="1"/>
    <col min="10011" max="10014" width="10.625" style="2" customWidth="1"/>
    <col min="10015" max="10015" width="17.75" style="2" bestFit="1" customWidth="1"/>
    <col min="10016" max="10243" width="10.125" style="2"/>
    <col min="10244" max="10244" width="6.5" style="2" bestFit="1" customWidth="1"/>
    <col min="10245" max="10252" width="4.125" style="2" customWidth="1"/>
    <col min="10253" max="10253" width="20.5" style="2" bestFit="1" customWidth="1"/>
    <col min="10254" max="10254" width="6.125" style="2" customWidth="1"/>
    <col min="10255" max="10255" width="31.375" style="2" customWidth="1"/>
    <col min="10256" max="10257" width="5.75" style="2" bestFit="1" customWidth="1"/>
    <col min="10258" max="10258" width="14" style="2" bestFit="1" customWidth="1"/>
    <col min="10259" max="10259" width="17.375" style="2" bestFit="1" customWidth="1"/>
    <col min="10260" max="10260" width="15.625" style="2" bestFit="1" customWidth="1"/>
    <col min="10261" max="10261" width="6.5" style="2" bestFit="1" customWidth="1"/>
    <col min="10262" max="10262" width="13.375" style="2" bestFit="1" customWidth="1"/>
    <col min="10263" max="10263" width="15.625" style="2" bestFit="1" customWidth="1"/>
    <col min="10264" max="10264" width="8.25" style="2" bestFit="1" customWidth="1"/>
    <col min="10265" max="10265" width="6.125" style="2" bestFit="1" customWidth="1"/>
    <col min="10266" max="10266" width="6.5" style="2" bestFit="1" customWidth="1"/>
    <col min="10267" max="10270" width="10.625" style="2" customWidth="1"/>
    <col min="10271" max="10271" width="17.75" style="2" bestFit="1" customWidth="1"/>
    <col min="10272" max="10499" width="10.125" style="2"/>
    <col min="10500" max="10500" width="6.5" style="2" bestFit="1" customWidth="1"/>
    <col min="10501" max="10508" width="4.125" style="2" customWidth="1"/>
    <col min="10509" max="10509" width="20.5" style="2" bestFit="1" customWidth="1"/>
    <col min="10510" max="10510" width="6.125" style="2" customWidth="1"/>
    <col min="10511" max="10511" width="31.375" style="2" customWidth="1"/>
    <col min="10512" max="10513" width="5.75" style="2" bestFit="1" customWidth="1"/>
    <col min="10514" max="10514" width="14" style="2" bestFit="1" customWidth="1"/>
    <col min="10515" max="10515" width="17.375" style="2" bestFit="1" customWidth="1"/>
    <col min="10516" max="10516" width="15.625" style="2" bestFit="1" customWidth="1"/>
    <col min="10517" max="10517" width="6.5" style="2" bestFit="1" customWidth="1"/>
    <col min="10518" max="10518" width="13.375" style="2" bestFit="1" customWidth="1"/>
    <col min="10519" max="10519" width="15.625" style="2" bestFit="1" customWidth="1"/>
    <col min="10520" max="10520" width="8.25" style="2" bestFit="1" customWidth="1"/>
    <col min="10521" max="10521" width="6.125" style="2" bestFit="1" customWidth="1"/>
    <col min="10522" max="10522" width="6.5" style="2" bestFit="1" customWidth="1"/>
    <col min="10523" max="10526" width="10.625" style="2" customWidth="1"/>
    <col min="10527" max="10527" width="17.75" style="2" bestFit="1" customWidth="1"/>
    <col min="10528" max="10755" width="10.125" style="2"/>
    <col min="10756" max="10756" width="6.5" style="2" bestFit="1" customWidth="1"/>
    <col min="10757" max="10764" width="4.125" style="2" customWidth="1"/>
    <col min="10765" max="10765" width="20.5" style="2" bestFit="1" customWidth="1"/>
    <col min="10766" max="10766" width="6.125" style="2" customWidth="1"/>
    <col min="10767" max="10767" width="31.375" style="2" customWidth="1"/>
    <col min="10768" max="10769" width="5.75" style="2" bestFit="1" customWidth="1"/>
    <col min="10770" max="10770" width="14" style="2" bestFit="1" customWidth="1"/>
    <col min="10771" max="10771" width="17.375" style="2" bestFit="1" customWidth="1"/>
    <col min="10772" max="10772" width="15.625" style="2" bestFit="1" customWidth="1"/>
    <col min="10773" max="10773" width="6.5" style="2" bestFit="1" customWidth="1"/>
    <col min="10774" max="10774" width="13.375" style="2" bestFit="1" customWidth="1"/>
    <col min="10775" max="10775" width="15.625" style="2" bestFit="1" customWidth="1"/>
    <col min="10776" max="10776" width="8.25" style="2" bestFit="1" customWidth="1"/>
    <col min="10777" max="10777" width="6.125" style="2" bestFit="1" customWidth="1"/>
    <col min="10778" max="10778" width="6.5" style="2" bestFit="1" customWidth="1"/>
    <col min="10779" max="10782" width="10.625" style="2" customWidth="1"/>
    <col min="10783" max="10783" width="17.75" style="2" bestFit="1" customWidth="1"/>
    <col min="10784" max="11011" width="10.125" style="2"/>
    <col min="11012" max="11012" width="6.5" style="2" bestFit="1" customWidth="1"/>
    <col min="11013" max="11020" width="4.125" style="2" customWidth="1"/>
    <col min="11021" max="11021" width="20.5" style="2" bestFit="1" customWidth="1"/>
    <col min="11022" max="11022" width="6.125" style="2" customWidth="1"/>
    <col min="11023" max="11023" width="31.375" style="2" customWidth="1"/>
    <col min="11024" max="11025" width="5.75" style="2" bestFit="1" customWidth="1"/>
    <col min="11026" max="11026" width="14" style="2" bestFit="1" customWidth="1"/>
    <col min="11027" max="11027" width="17.375" style="2" bestFit="1" customWidth="1"/>
    <col min="11028" max="11028" width="15.625" style="2" bestFit="1" customWidth="1"/>
    <col min="11029" max="11029" width="6.5" style="2" bestFit="1" customWidth="1"/>
    <col min="11030" max="11030" width="13.375" style="2" bestFit="1" customWidth="1"/>
    <col min="11031" max="11031" width="15.625" style="2" bestFit="1" customWidth="1"/>
    <col min="11032" max="11032" width="8.25" style="2" bestFit="1" customWidth="1"/>
    <col min="11033" max="11033" width="6.125" style="2" bestFit="1" customWidth="1"/>
    <col min="11034" max="11034" width="6.5" style="2" bestFit="1" customWidth="1"/>
    <col min="11035" max="11038" width="10.625" style="2" customWidth="1"/>
    <col min="11039" max="11039" width="17.75" style="2" bestFit="1" customWidth="1"/>
    <col min="11040" max="11267" width="10.125" style="2"/>
    <col min="11268" max="11268" width="6.5" style="2" bestFit="1" customWidth="1"/>
    <col min="11269" max="11276" width="4.125" style="2" customWidth="1"/>
    <col min="11277" max="11277" width="20.5" style="2" bestFit="1" customWidth="1"/>
    <col min="11278" max="11278" width="6.125" style="2" customWidth="1"/>
    <col min="11279" max="11279" width="31.375" style="2" customWidth="1"/>
    <col min="11280" max="11281" width="5.75" style="2" bestFit="1" customWidth="1"/>
    <col min="11282" max="11282" width="14" style="2" bestFit="1" customWidth="1"/>
    <col min="11283" max="11283" width="17.375" style="2" bestFit="1" customWidth="1"/>
    <col min="11284" max="11284" width="15.625" style="2" bestFit="1" customWidth="1"/>
    <col min="11285" max="11285" width="6.5" style="2" bestFit="1" customWidth="1"/>
    <col min="11286" max="11286" width="13.375" style="2" bestFit="1" customWidth="1"/>
    <col min="11287" max="11287" width="15.625" style="2" bestFit="1" customWidth="1"/>
    <col min="11288" max="11288" width="8.25" style="2" bestFit="1" customWidth="1"/>
    <col min="11289" max="11289" width="6.125" style="2" bestFit="1" customWidth="1"/>
    <col min="11290" max="11290" width="6.5" style="2" bestFit="1" customWidth="1"/>
    <col min="11291" max="11294" width="10.625" style="2" customWidth="1"/>
    <col min="11295" max="11295" width="17.75" style="2" bestFit="1" customWidth="1"/>
    <col min="11296" max="11523" width="10.125" style="2"/>
    <col min="11524" max="11524" width="6.5" style="2" bestFit="1" customWidth="1"/>
    <col min="11525" max="11532" width="4.125" style="2" customWidth="1"/>
    <col min="11533" max="11533" width="20.5" style="2" bestFit="1" customWidth="1"/>
    <col min="11534" max="11534" width="6.125" style="2" customWidth="1"/>
    <col min="11535" max="11535" width="31.375" style="2" customWidth="1"/>
    <col min="11536" max="11537" width="5.75" style="2" bestFit="1" customWidth="1"/>
    <col min="11538" max="11538" width="14" style="2" bestFit="1" customWidth="1"/>
    <col min="11539" max="11539" width="17.375" style="2" bestFit="1" customWidth="1"/>
    <col min="11540" max="11540" width="15.625" style="2" bestFit="1" customWidth="1"/>
    <col min="11541" max="11541" width="6.5" style="2" bestFit="1" customWidth="1"/>
    <col min="11542" max="11542" width="13.375" style="2" bestFit="1" customWidth="1"/>
    <col min="11543" max="11543" width="15.625" style="2" bestFit="1" customWidth="1"/>
    <col min="11544" max="11544" width="8.25" style="2" bestFit="1" customWidth="1"/>
    <col min="11545" max="11545" width="6.125" style="2" bestFit="1" customWidth="1"/>
    <col min="11546" max="11546" width="6.5" style="2" bestFit="1" customWidth="1"/>
    <col min="11547" max="11550" width="10.625" style="2" customWidth="1"/>
    <col min="11551" max="11551" width="17.75" style="2" bestFit="1" customWidth="1"/>
    <col min="11552" max="11779" width="10.125" style="2"/>
    <col min="11780" max="11780" width="6.5" style="2" bestFit="1" customWidth="1"/>
    <col min="11781" max="11788" width="4.125" style="2" customWidth="1"/>
    <col min="11789" max="11789" width="20.5" style="2" bestFit="1" customWidth="1"/>
    <col min="11790" max="11790" width="6.125" style="2" customWidth="1"/>
    <col min="11791" max="11791" width="31.375" style="2" customWidth="1"/>
    <col min="11792" max="11793" width="5.75" style="2" bestFit="1" customWidth="1"/>
    <col min="11794" max="11794" width="14" style="2" bestFit="1" customWidth="1"/>
    <col min="11795" max="11795" width="17.375" style="2" bestFit="1" customWidth="1"/>
    <col min="11796" max="11796" width="15.625" style="2" bestFit="1" customWidth="1"/>
    <col min="11797" max="11797" width="6.5" style="2" bestFit="1" customWidth="1"/>
    <col min="11798" max="11798" width="13.375" style="2" bestFit="1" customWidth="1"/>
    <col min="11799" max="11799" width="15.625" style="2" bestFit="1" customWidth="1"/>
    <col min="11800" max="11800" width="8.25" style="2" bestFit="1" customWidth="1"/>
    <col min="11801" max="11801" width="6.125" style="2" bestFit="1" customWidth="1"/>
    <col min="11802" max="11802" width="6.5" style="2" bestFit="1" customWidth="1"/>
    <col min="11803" max="11806" width="10.625" style="2" customWidth="1"/>
    <col min="11807" max="11807" width="17.75" style="2" bestFit="1" customWidth="1"/>
    <col min="11808" max="12035" width="10.125" style="2"/>
    <col min="12036" max="12036" width="6.5" style="2" bestFit="1" customWidth="1"/>
    <col min="12037" max="12044" width="4.125" style="2" customWidth="1"/>
    <col min="12045" max="12045" width="20.5" style="2" bestFit="1" customWidth="1"/>
    <col min="12046" max="12046" width="6.125" style="2" customWidth="1"/>
    <col min="12047" max="12047" width="31.375" style="2" customWidth="1"/>
    <col min="12048" max="12049" width="5.75" style="2" bestFit="1" customWidth="1"/>
    <col min="12050" max="12050" width="14" style="2" bestFit="1" customWidth="1"/>
    <col min="12051" max="12051" width="17.375" style="2" bestFit="1" customWidth="1"/>
    <col min="12052" max="12052" width="15.625" style="2" bestFit="1" customWidth="1"/>
    <col min="12053" max="12053" width="6.5" style="2" bestFit="1" customWidth="1"/>
    <col min="12054" max="12054" width="13.375" style="2" bestFit="1" customWidth="1"/>
    <col min="12055" max="12055" width="15.625" style="2" bestFit="1" customWidth="1"/>
    <col min="12056" max="12056" width="8.25" style="2" bestFit="1" customWidth="1"/>
    <col min="12057" max="12057" width="6.125" style="2" bestFit="1" customWidth="1"/>
    <col min="12058" max="12058" width="6.5" style="2" bestFit="1" customWidth="1"/>
    <col min="12059" max="12062" width="10.625" style="2" customWidth="1"/>
    <col min="12063" max="12063" width="17.75" style="2" bestFit="1" customWidth="1"/>
    <col min="12064" max="12291" width="10.125" style="2"/>
    <col min="12292" max="12292" width="6.5" style="2" bestFit="1" customWidth="1"/>
    <col min="12293" max="12300" width="4.125" style="2" customWidth="1"/>
    <col min="12301" max="12301" width="20.5" style="2" bestFit="1" customWidth="1"/>
    <col min="12302" max="12302" width="6.125" style="2" customWidth="1"/>
    <col min="12303" max="12303" width="31.375" style="2" customWidth="1"/>
    <col min="12304" max="12305" width="5.75" style="2" bestFit="1" customWidth="1"/>
    <col min="12306" max="12306" width="14" style="2" bestFit="1" customWidth="1"/>
    <col min="12307" max="12307" width="17.375" style="2" bestFit="1" customWidth="1"/>
    <col min="12308" max="12308" width="15.625" style="2" bestFit="1" customWidth="1"/>
    <col min="12309" max="12309" width="6.5" style="2" bestFit="1" customWidth="1"/>
    <col min="12310" max="12310" width="13.375" style="2" bestFit="1" customWidth="1"/>
    <col min="12311" max="12311" width="15.625" style="2" bestFit="1" customWidth="1"/>
    <col min="12312" max="12312" width="8.25" style="2" bestFit="1" customWidth="1"/>
    <col min="12313" max="12313" width="6.125" style="2" bestFit="1" customWidth="1"/>
    <col min="12314" max="12314" width="6.5" style="2" bestFit="1" customWidth="1"/>
    <col min="12315" max="12318" width="10.625" style="2" customWidth="1"/>
    <col min="12319" max="12319" width="17.75" style="2" bestFit="1" customWidth="1"/>
    <col min="12320" max="12547" width="10.125" style="2"/>
    <col min="12548" max="12548" width="6.5" style="2" bestFit="1" customWidth="1"/>
    <col min="12549" max="12556" width="4.125" style="2" customWidth="1"/>
    <col min="12557" max="12557" width="20.5" style="2" bestFit="1" customWidth="1"/>
    <col min="12558" max="12558" width="6.125" style="2" customWidth="1"/>
    <col min="12559" max="12559" width="31.375" style="2" customWidth="1"/>
    <col min="12560" max="12561" width="5.75" style="2" bestFit="1" customWidth="1"/>
    <col min="12562" max="12562" width="14" style="2" bestFit="1" customWidth="1"/>
    <col min="12563" max="12563" width="17.375" style="2" bestFit="1" customWidth="1"/>
    <col min="12564" max="12564" width="15.625" style="2" bestFit="1" customWidth="1"/>
    <col min="12565" max="12565" width="6.5" style="2" bestFit="1" customWidth="1"/>
    <col min="12566" max="12566" width="13.375" style="2" bestFit="1" customWidth="1"/>
    <col min="12567" max="12567" width="15.625" style="2" bestFit="1" customWidth="1"/>
    <col min="12568" max="12568" width="8.25" style="2" bestFit="1" customWidth="1"/>
    <col min="12569" max="12569" width="6.125" style="2" bestFit="1" customWidth="1"/>
    <col min="12570" max="12570" width="6.5" style="2" bestFit="1" customWidth="1"/>
    <col min="12571" max="12574" width="10.625" style="2" customWidth="1"/>
    <col min="12575" max="12575" width="17.75" style="2" bestFit="1" customWidth="1"/>
    <col min="12576" max="12803" width="10.125" style="2"/>
    <col min="12804" max="12804" width="6.5" style="2" bestFit="1" customWidth="1"/>
    <col min="12805" max="12812" width="4.125" style="2" customWidth="1"/>
    <col min="12813" max="12813" width="20.5" style="2" bestFit="1" customWidth="1"/>
    <col min="12814" max="12814" width="6.125" style="2" customWidth="1"/>
    <col min="12815" max="12815" width="31.375" style="2" customWidth="1"/>
    <col min="12816" max="12817" width="5.75" style="2" bestFit="1" customWidth="1"/>
    <col min="12818" max="12818" width="14" style="2" bestFit="1" customWidth="1"/>
    <col min="12819" max="12819" width="17.375" style="2" bestFit="1" customWidth="1"/>
    <col min="12820" max="12820" width="15.625" style="2" bestFit="1" customWidth="1"/>
    <col min="12821" max="12821" width="6.5" style="2" bestFit="1" customWidth="1"/>
    <col min="12822" max="12822" width="13.375" style="2" bestFit="1" customWidth="1"/>
    <col min="12823" max="12823" width="15.625" style="2" bestFit="1" customWidth="1"/>
    <col min="12824" max="12824" width="8.25" style="2" bestFit="1" customWidth="1"/>
    <col min="12825" max="12825" width="6.125" style="2" bestFit="1" customWidth="1"/>
    <col min="12826" max="12826" width="6.5" style="2" bestFit="1" customWidth="1"/>
    <col min="12827" max="12830" width="10.625" style="2" customWidth="1"/>
    <col min="12831" max="12831" width="17.75" style="2" bestFit="1" customWidth="1"/>
    <col min="12832" max="13059" width="10.125" style="2"/>
    <col min="13060" max="13060" width="6.5" style="2" bestFit="1" customWidth="1"/>
    <col min="13061" max="13068" width="4.125" style="2" customWidth="1"/>
    <col min="13069" max="13069" width="20.5" style="2" bestFit="1" customWidth="1"/>
    <col min="13070" max="13070" width="6.125" style="2" customWidth="1"/>
    <col min="13071" max="13071" width="31.375" style="2" customWidth="1"/>
    <col min="13072" max="13073" width="5.75" style="2" bestFit="1" customWidth="1"/>
    <col min="13074" max="13074" width="14" style="2" bestFit="1" customWidth="1"/>
    <col min="13075" max="13075" width="17.375" style="2" bestFit="1" customWidth="1"/>
    <col min="13076" max="13076" width="15.625" style="2" bestFit="1" customWidth="1"/>
    <col min="13077" max="13077" width="6.5" style="2" bestFit="1" customWidth="1"/>
    <col min="13078" max="13078" width="13.375" style="2" bestFit="1" customWidth="1"/>
    <col min="13079" max="13079" width="15.625" style="2" bestFit="1" customWidth="1"/>
    <col min="13080" max="13080" width="8.25" style="2" bestFit="1" customWidth="1"/>
    <col min="13081" max="13081" width="6.125" style="2" bestFit="1" customWidth="1"/>
    <col min="13082" max="13082" width="6.5" style="2" bestFit="1" customWidth="1"/>
    <col min="13083" max="13086" width="10.625" style="2" customWidth="1"/>
    <col min="13087" max="13087" width="17.75" style="2" bestFit="1" customWidth="1"/>
    <col min="13088" max="13315" width="10.125" style="2"/>
    <col min="13316" max="13316" width="6.5" style="2" bestFit="1" customWidth="1"/>
    <col min="13317" max="13324" width="4.125" style="2" customWidth="1"/>
    <col min="13325" max="13325" width="20.5" style="2" bestFit="1" customWidth="1"/>
    <col min="13326" max="13326" width="6.125" style="2" customWidth="1"/>
    <col min="13327" max="13327" width="31.375" style="2" customWidth="1"/>
    <col min="13328" max="13329" width="5.75" style="2" bestFit="1" customWidth="1"/>
    <col min="13330" max="13330" width="14" style="2" bestFit="1" customWidth="1"/>
    <col min="13331" max="13331" width="17.375" style="2" bestFit="1" customWidth="1"/>
    <col min="13332" max="13332" width="15.625" style="2" bestFit="1" customWidth="1"/>
    <col min="13333" max="13333" width="6.5" style="2" bestFit="1" customWidth="1"/>
    <col min="13334" max="13334" width="13.375" style="2" bestFit="1" customWidth="1"/>
    <col min="13335" max="13335" width="15.625" style="2" bestFit="1" customWidth="1"/>
    <col min="13336" max="13336" width="8.25" style="2" bestFit="1" customWidth="1"/>
    <col min="13337" max="13337" width="6.125" style="2" bestFit="1" customWidth="1"/>
    <col min="13338" max="13338" width="6.5" style="2" bestFit="1" customWidth="1"/>
    <col min="13339" max="13342" width="10.625" style="2" customWidth="1"/>
    <col min="13343" max="13343" width="17.75" style="2" bestFit="1" customWidth="1"/>
    <col min="13344" max="13571" width="10.125" style="2"/>
    <col min="13572" max="13572" width="6.5" style="2" bestFit="1" customWidth="1"/>
    <col min="13573" max="13580" width="4.125" style="2" customWidth="1"/>
    <col min="13581" max="13581" width="20.5" style="2" bestFit="1" customWidth="1"/>
    <col min="13582" max="13582" width="6.125" style="2" customWidth="1"/>
    <col min="13583" max="13583" width="31.375" style="2" customWidth="1"/>
    <col min="13584" max="13585" width="5.75" style="2" bestFit="1" customWidth="1"/>
    <col min="13586" max="13586" width="14" style="2" bestFit="1" customWidth="1"/>
    <col min="13587" max="13587" width="17.375" style="2" bestFit="1" customWidth="1"/>
    <col min="13588" max="13588" width="15.625" style="2" bestFit="1" customWidth="1"/>
    <col min="13589" max="13589" width="6.5" style="2" bestFit="1" customWidth="1"/>
    <col min="13590" max="13590" width="13.375" style="2" bestFit="1" customWidth="1"/>
    <col min="13591" max="13591" width="15.625" style="2" bestFit="1" customWidth="1"/>
    <col min="13592" max="13592" width="8.25" style="2" bestFit="1" customWidth="1"/>
    <col min="13593" max="13593" width="6.125" style="2" bestFit="1" customWidth="1"/>
    <col min="13594" max="13594" width="6.5" style="2" bestFit="1" customWidth="1"/>
    <col min="13595" max="13598" width="10.625" style="2" customWidth="1"/>
    <col min="13599" max="13599" width="17.75" style="2" bestFit="1" customWidth="1"/>
    <col min="13600" max="13827" width="10.125" style="2"/>
    <col min="13828" max="13828" width="6.5" style="2" bestFit="1" customWidth="1"/>
    <col min="13829" max="13836" width="4.125" style="2" customWidth="1"/>
    <col min="13837" max="13837" width="20.5" style="2" bestFit="1" customWidth="1"/>
    <col min="13838" max="13838" width="6.125" style="2" customWidth="1"/>
    <col min="13839" max="13839" width="31.375" style="2" customWidth="1"/>
    <col min="13840" max="13841" width="5.75" style="2" bestFit="1" customWidth="1"/>
    <col min="13842" max="13842" width="14" style="2" bestFit="1" customWidth="1"/>
    <col min="13843" max="13843" width="17.375" style="2" bestFit="1" customWidth="1"/>
    <col min="13844" max="13844" width="15.625" style="2" bestFit="1" customWidth="1"/>
    <col min="13845" max="13845" width="6.5" style="2" bestFit="1" customWidth="1"/>
    <col min="13846" max="13846" width="13.375" style="2" bestFit="1" customWidth="1"/>
    <col min="13847" max="13847" width="15.625" style="2" bestFit="1" customWidth="1"/>
    <col min="13848" max="13848" width="8.25" style="2" bestFit="1" customWidth="1"/>
    <col min="13849" max="13849" width="6.125" style="2" bestFit="1" customWidth="1"/>
    <col min="13850" max="13850" width="6.5" style="2" bestFit="1" customWidth="1"/>
    <col min="13851" max="13854" width="10.625" style="2" customWidth="1"/>
    <col min="13855" max="13855" width="17.75" style="2" bestFit="1" customWidth="1"/>
    <col min="13856" max="14083" width="10.125" style="2"/>
    <col min="14084" max="14084" width="6.5" style="2" bestFit="1" customWidth="1"/>
    <col min="14085" max="14092" width="4.125" style="2" customWidth="1"/>
    <col min="14093" max="14093" width="20.5" style="2" bestFit="1" customWidth="1"/>
    <col min="14094" max="14094" width="6.125" style="2" customWidth="1"/>
    <col min="14095" max="14095" width="31.375" style="2" customWidth="1"/>
    <col min="14096" max="14097" width="5.75" style="2" bestFit="1" customWidth="1"/>
    <col min="14098" max="14098" width="14" style="2" bestFit="1" customWidth="1"/>
    <col min="14099" max="14099" width="17.375" style="2" bestFit="1" customWidth="1"/>
    <col min="14100" max="14100" width="15.625" style="2" bestFit="1" customWidth="1"/>
    <col min="14101" max="14101" width="6.5" style="2" bestFit="1" customWidth="1"/>
    <col min="14102" max="14102" width="13.375" style="2" bestFit="1" customWidth="1"/>
    <col min="14103" max="14103" width="15.625" style="2" bestFit="1" customWidth="1"/>
    <col min="14104" max="14104" width="8.25" style="2" bestFit="1" customWidth="1"/>
    <col min="14105" max="14105" width="6.125" style="2" bestFit="1" customWidth="1"/>
    <col min="14106" max="14106" width="6.5" style="2" bestFit="1" customWidth="1"/>
    <col min="14107" max="14110" width="10.625" style="2" customWidth="1"/>
    <col min="14111" max="14111" width="17.75" style="2" bestFit="1" customWidth="1"/>
    <col min="14112" max="14339" width="10.125" style="2"/>
    <col min="14340" max="14340" width="6.5" style="2" bestFit="1" customWidth="1"/>
    <col min="14341" max="14348" width="4.125" style="2" customWidth="1"/>
    <col min="14349" max="14349" width="20.5" style="2" bestFit="1" customWidth="1"/>
    <col min="14350" max="14350" width="6.125" style="2" customWidth="1"/>
    <col min="14351" max="14351" width="31.375" style="2" customWidth="1"/>
    <col min="14352" max="14353" width="5.75" style="2" bestFit="1" customWidth="1"/>
    <col min="14354" max="14354" width="14" style="2" bestFit="1" customWidth="1"/>
    <col min="14355" max="14355" width="17.375" style="2" bestFit="1" customWidth="1"/>
    <col min="14356" max="14356" width="15.625" style="2" bestFit="1" customWidth="1"/>
    <col min="14357" max="14357" width="6.5" style="2" bestFit="1" customWidth="1"/>
    <col min="14358" max="14358" width="13.375" style="2" bestFit="1" customWidth="1"/>
    <col min="14359" max="14359" width="15.625" style="2" bestFit="1" customWidth="1"/>
    <col min="14360" max="14360" width="8.25" style="2" bestFit="1" customWidth="1"/>
    <col min="14361" max="14361" width="6.125" style="2" bestFit="1" customWidth="1"/>
    <col min="14362" max="14362" width="6.5" style="2" bestFit="1" customWidth="1"/>
    <col min="14363" max="14366" width="10.625" style="2" customWidth="1"/>
    <col min="14367" max="14367" width="17.75" style="2" bestFit="1" customWidth="1"/>
    <col min="14368" max="14595" width="10.125" style="2"/>
    <col min="14596" max="14596" width="6.5" style="2" bestFit="1" customWidth="1"/>
    <col min="14597" max="14604" width="4.125" style="2" customWidth="1"/>
    <col min="14605" max="14605" width="20.5" style="2" bestFit="1" customWidth="1"/>
    <col min="14606" max="14606" width="6.125" style="2" customWidth="1"/>
    <col min="14607" max="14607" width="31.375" style="2" customWidth="1"/>
    <col min="14608" max="14609" width="5.75" style="2" bestFit="1" customWidth="1"/>
    <col min="14610" max="14610" width="14" style="2" bestFit="1" customWidth="1"/>
    <col min="14611" max="14611" width="17.375" style="2" bestFit="1" customWidth="1"/>
    <col min="14612" max="14612" width="15.625" style="2" bestFit="1" customWidth="1"/>
    <col min="14613" max="14613" width="6.5" style="2" bestFit="1" customWidth="1"/>
    <col min="14614" max="14614" width="13.375" style="2" bestFit="1" customWidth="1"/>
    <col min="14615" max="14615" width="15.625" style="2" bestFit="1" customWidth="1"/>
    <col min="14616" max="14616" width="8.25" style="2" bestFit="1" customWidth="1"/>
    <col min="14617" max="14617" width="6.125" style="2" bestFit="1" customWidth="1"/>
    <col min="14618" max="14618" width="6.5" style="2" bestFit="1" customWidth="1"/>
    <col min="14619" max="14622" width="10.625" style="2" customWidth="1"/>
    <col min="14623" max="14623" width="17.75" style="2" bestFit="1" customWidth="1"/>
    <col min="14624" max="14851" width="10.125" style="2"/>
    <col min="14852" max="14852" width="6.5" style="2" bestFit="1" customWidth="1"/>
    <col min="14853" max="14860" width="4.125" style="2" customWidth="1"/>
    <col min="14861" max="14861" width="20.5" style="2" bestFit="1" customWidth="1"/>
    <col min="14862" max="14862" width="6.125" style="2" customWidth="1"/>
    <col min="14863" max="14863" width="31.375" style="2" customWidth="1"/>
    <col min="14864" max="14865" width="5.75" style="2" bestFit="1" customWidth="1"/>
    <col min="14866" max="14866" width="14" style="2" bestFit="1" customWidth="1"/>
    <col min="14867" max="14867" width="17.375" style="2" bestFit="1" customWidth="1"/>
    <col min="14868" max="14868" width="15.625" style="2" bestFit="1" customWidth="1"/>
    <col min="14869" max="14869" width="6.5" style="2" bestFit="1" customWidth="1"/>
    <col min="14870" max="14870" width="13.375" style="2" bestFit="1" customWidth="1"/>
    <col min="14871" max="14871" width="15.625" style="2" bestFit="1" customWidth="1"/>
    <col min="14872" max="14872" width="8.25" style="2" bestFit="1" customWidth="1"/>
    <col min="14873" max="14873" width="6.125" style="2" bestFit="1" customWidth="1"/>
    <col min="14874" max="14874" width="6.5" style="2" bestFit="1" customWidth="1"/>
    <col min="14875" max="14878" width="10.625" style="2" customWidth="1"/>
    <col min="14879" max="14879" width="17.75" style="2" bestFit="1" customWidth="1"/>
    <col min="14880" max="15107" width="10.125" style="2"/>
    <col min="15108" max="15108" width="6.5" style="2" bestFit="1" customWidth="1"/>
    <col min="15109" max="15116" width="4.125" style="2" customWidth="1"/>
    <col min="15117" max="15117" width="20.5" style="2" bestFit="1" customWidth="1"/>
    <col min="15118" max="15118" width="6.125" style="2" customWidth="1"/>
    <col min="15119" max="15119" width="31.375" style="2" customWidth="1"/>
    <col min="15120" max="15121" width="5.75" style="2" bestFit="1" customWidth="1"/>
    <col min="15122" max="15122" width="14" style="2" bestFit="1" customWidth="1"/>
    <col min="15123" max="15123" width="17.375" style="2" bestFit="1" customWidth="1"/>
    <col min="15124" max="15124" width="15.625" style="2" bestFit="1" customWidth="1"/>
    <col min="15125" max="15125" width="6.5" style="2" bestFit="1" customWidth="1"/>
    <col min="15126" max="15126" width="13.375" style="2" bestFit="1" customWidth="1"/>
    <col min="15127" max="15127" width="15.625" style="2" bestFit="1" customWidth="1"/>
    <col min="15128" max="15128" width="8.25" style="2" bestFit="1" customWidth="1"/>
    <col min="15129" max="15129" width="6.125" style="2" bestFit="1" customWidth="1"/>
    <col min="15130" max="15130" width="6.5" style="2" bestFit="1" customWidth="1"/>
    <col min="15131" max="15134" width="10.625" style="2" customWidth="1"/>
    <col min="15135" max="15135" width="17.75" style="2" bestFit="1" customWidth="1"/>
    <col min="15136" max="15363" width="10.125" style="2"/>
    <col min="15364" max="15364" width="6.5" style="2" bestFit="1" customWidth="1"/>
    <col min="15365" max="15372" width="4.125" style="2" customWidth="1"/>
    <col min="15373" max="15373" width="20.5" style="2" bestFit="1" customWidth="1"/>
    <col min="15374" max="15374" width="6.125" style="2" customWidth="1"/>
    <col min="15375" max="15375" width="31.375" style="2" customWidth="1"/>
    <col min="15376" max="15377" width="5.75" style="2" bestFit="1" customWidth="1"/>
    <col min="15378" max="15378" width="14" style="2" bestFit="1" customWidth="1"/>
    <col min="15379" max="15379" width="17.375" style="2" bestFit="1" customWidth="1"/>
    <col min="15380" max="15380" width="15.625" style="2" bestFit="1" customWidth="1"/>
    <col min="15381" max="15381" width="6.5" style="2" bestFit="1" customWidth="1"/>
    <col min="15382" max="15382" width="13.375" style="2" bestFit="1" customWidth="1"/>
    <col min="15383" max="15383" width="15.625" style="2" bestFit="1" customWidth="1"/>
    <col min="15384" max="15384" width="8.25" style="2" bestFit="1" customWidth="1"/>
    <col min="15385" max="15385" width="6.125" style="2" bestFit="1" customWidth="1"/>
    <col min="15386" max="15386" width="6.5" style="2" bestFit="1" customWidth="1"/>
    <col min="15387" max="15390" width="10.625" style="2" customWidth="1"/>
    <col min="15391" max="15391" width="17.75" style="2" bestFit="1" customWidth="1"/>
    <col min="15392" max="15619" width="10.125" style="2"/>
    <col min="15620" max="15620" width="6.5" style="2" bestFit="1" customWidth="1"/>
    <col min="15621" max="15628" width="4.125" style="2" customWidth="1"/>
    <col min="15629" max="15629" width="20.5" style="2" bestFit="1" customWidth="1"/>
    <col min="15630" max="15630" width="6.125" style="2" customWidth="1"/>
    <col min="15631" max="15631" width="31.375" style="2" customWidth="1"/>
    <col min="15632" max="15633" width="5.75" style="2" bestFit="1" customWidth="1"/>
    <col min="15634" max="15634" width="14" style="2" bestFit="1" customWidth="1"/>
    <col min="15635" max="15635" width="17.375" style="2" bestFit="1" customWidth="1"/>
    <col min="15636" max="15636" width="15.625" style="2" bestFit="1" customWidth="1"/>
    <col min="15637" max="15637" width="6.5" style="2" bestFit="1" customWidth="1"/>
    <col min="15638" max="15638" width="13.375" style="2" bestFit="1" customWidth="1"/>
    <col min="15639" max="15639" width="15.625" style="2" bestFit="1" customWidth="1"/>
    <col min="15640" max="15640" width="8.25" style="2" bestFit="1" customWidth="1"/>
    <col min="15641" max="15641" width="6.125" style="2" bestFit="1" customWidth="1"/>
    <col min="15642" max="15642" width="6.5" style="2" bestFit="1" customWidth="1"/>
    <col min="15643" max="15646" width="10.625" style="2" customWidth="1"/>
    <col min="15647" max="15647" width="17.75" style="2" bestFit="1" customWidth="1"/>
    <col min="15648" max="15875" width="10.125" style="2"/>
    <col min="15876" max="15876" width="6.5" style="2" bestFit="1" customWidth="1"/>
    <col min="15877" max="15884" width="4.125" style="2" customWidth="1"/>
    <col min="15885" max="15885" width="20.5" style="2" bestFit="1" customWidth="1"/>
    <col min="15886" max="15886" width="6.125" style="2" customWidth="1"/>
    <col min="15887" max="15887" width="31.375" style="2" customWidth="1"/>
    <col min="15888" max="15889" width="5.75" style="2" bestFit="1" customWidth="1"/>
    <col min="15890" max="15890" width="14" style="2" bestFit="1" customWidth="1"/>
    <col min="15891" max="15891" width="17.375" style="2" bestFit="1" customWidth="1"/>
    <col min="15892" max="15892" width="15.625" style="2" bestFit="1" customWidth="1"/>
    <col min="15893" max="15893" width="6.5" style="2" bestFit="1" customWidth="1"/>
    <col min="15894" max="15894" width="13.375" style="2" bestFit="1" customWidth="1"/>
    <col min="15895" max="15895" width="15.625" style="2" bestFit="1" customWidth="1"/>
    <col min="15896" max="15896" width="8.25" style="2" bestFit="1" customWidth="1"/>
    <col min="15897" max="15897" width="6.125" style="2" bestFit="1" customWidth="1"/>
    <col min="15898" max="15898" width="6.5" style="2" bestFit="1" customWidth="1"/>
    <col min="15899" max="15902" width="10.625" style="2" customWidth="1"/>
    <col min="15903" max="15903" width="17.75" style="2" bestFit="1" customWidth="1"/>
    <col min="15904" max="16131" width="10.125" style="2"/>
    <col min="16132" max="16132" width="6.5" style="2" bestFit="1" customWidth="1"/>
    <col min="16133" max="16140" width="4.125" style="2" customWidth="1"/>
    <col min="16141" max="16141" width="20.5" style="2" bestFit="1" customWidth="1"/>
    <col min="16142" max="16142" width="6.125" style="2" customWidth="1"/>
    <col min="16143" max="16143" width="31.375" style="2" customWidth="1"/>
    <col min="16144" max="16145" width="5.75" style="2" bestFit="1" customWidth="1"/>
    <col min="16146" max="16146" width="14" style="2" bestFit="1" customWidth="1"/>
    <col min="16147" max="16147" width="17.375" style="2" bestFit="1" customWidth="1"/>
    <col min="16148" max="16148" width="15.625" style="2" bestFit="1" customWidth="1"/>
    <col min="16149" max="16149" width="6.5" style="2" bestFit="1" customWidth="1"/>
    <col min="16150" max="16150" width="13.375" style="2" bestFit="1" customWidth="1"/>
    <col min="16151" max="16151" width="15.625" style="2" bestFit="1" customWidth="1"/>
    <col min="16152" max="16152" width="8.25" style="2" bestFit="1" customWidth="1"/>
    <col min="16153" max="16153" width="6.125" style="2" bestFit="1" customWidth="1"/>
    <col min="16154" max="16154" width="6.5" style="2" bestFit="1" customWidth="1"/>
    <col min="16155" max="16158" width="10.625" style="2" customWidth="1"/>
    <col min="16159" max="16159" width="17.75" style="2" bestFit="1" customWidth="1"/>
    <col min="16160" max="16384" width="10.125" style="2"/>
  </cols>
  <sheetData>
    <row r="1" spans="1:39" ht="45.75" customHeight="1">
      <c r="A1" s="82" t="s">
        <v>0</v>
      </c>
      <c r="B1" s="82"/>
      <c r="C1" s="82"/>
      <c r="D1" s="82"/>
      <c r="E1" s="82"/>
      <c r="F1" s="82"/>
      <c r="G1" s="82"/>
      <c r="H1" s="82"/>
      <c r="I1" s="82"/>
      <c r="J1" s="82"/>
      <c r="K1" s="82"/>
      <c r="L1" s="82"/>
      <c r="M1" s="82"/>
      <c r="N1" s="82"/>
      <c r="O1" s="82"/>
      <c r="P1" s="82"/>
      <c r="Q1" s="82"/>
      <c r="R1" s="82"/>
      <c r="S1" s="82"/>
      <c r="T1" s="82"/>
      <c r="U1" s="82"/>
      <c r="V1" s="82"/>
      <c r="W1" s="82"/>
      <c r="X1" s="82"/>
      <c r="Y1" s="82"/>
      <c r="Z1" s="82"/>
      <c r="AA1" s="82"/>
      <c r="AB1" s="82"/>
      <c r="AC1" s="1"/>
      <c r="AD1" s="1"/>
    </row>
    <row r="2" spans="1:39" ht="36.75" customHeight="1">
      <c r="A2" s="81" t="s">
        <v>1</v>
      </c>
      <c r="B2" s="81"/>
      <c r="C2" s="83" t="s">
        <v>247</v>
      </c>
      <c r="D2" s="83"/>
      <c r="E2" s="83"/>
      <c r="F2" s="83" t="s">
        <v>2</v>
      </c>
      <c r="G2" s="83"/>
      <c r="H2" s="83"/>
      <c r="I2" s="83"/>
      <c r="J2" s="13" t="s">
        <v>304</v>
      </c>
      <c r="K2" s="23" t="s">
        <v>3</v>
      </c>
      <c r="L2" s="14" t="s">
        <v>303</v>
      </c>
      <c r="M2" s="14"/>
      <c r="N2" s="81" t="s">
        <v>4</v>
      </c>
      <c r="O2" s="81"/>
      <c r="P2" s="81"/>
      <c r="Q2" s="81"/>
      <c r="R2" s="81"/>
      <c r="S2" s="81"/>
      <c r="T2" s="34"/>
      <c r="U2" s="34"/>
      <c r="V2" s="23" t="s">
        <v>5</v>
      </c>
      <c r="W2" s="23"/>
      <c r="X2" s="23"/>
      <c r="Y2" s="15"/>
      <c r="Z2" s="23"/>
      <c r="AA2" s="23"/>
      <c r="AB2" s="23"/>
      <c r="AC2" s="4"/>
      <c r="AD2" s="4"/>
      <c r="AE2" s="26"/>
    </row>
    <row r="3" spans="1:39" ht="30" customHeight="1">
      <c r="A3" s="81" t="s">
        <v>6</v>
      </c>
      <c r="B3" s="81"/>
      <c r="C3" s="81" t="s">
        <v>265</v>
      </c>
      <c r="D3" s="81"/>
      <c r="E3" s="81"/>
      <c r="F3" s="81"/>
      <c r="G3" s="81"/>
      <c r="H3" s="81"/>
      <c r="I3" s="81"/>
      <c r="J3" s="81"/>
      <c r="K3" s="23" t="s">
        <v>7</v>
      </c>
      <c r="L3" s="23"/>
      <c r="M3" s="34"/>
      <c r="N3" s="81" t="s">
        <v>8</v>
      </c>
      <c r="O3" s="81"/>
      <c r="P3" s="81"/>
      <c r="Q3" s="81"/>
      <c r="R3" s="81"/>
      <c r="S3" s="81"/>
      <c r="T3" s="34"/>
      <c r="U3" s="34"/>
      <c r="V3" s="23" t="s">
        <v>9</v>
      </c>
      <c r="W3" s="23"/>
      <c r="X3" s="23"/>
      <c r="Y3" s="15"/>
      <c r="Z3" s="23"/>
      <c r="AA3" s="23"/>
      <c r="AB3" s="23"/>
      <c r="AC3" s="4"/>
      <c r="AD3" s="4"/>
    </row>
    <row r="4" spans="1:39" ht="4.5" customHeight="1">
      <c r="A4" s="73"/>
      <c r="B4" s="74"/>
      <c r="C4" s="74"/>
      <c r="D4" s="74"/>
      <c r="E4" s="74"/>
      <c r="F4" s="74"/>
      <c r="G4" s="74"/>
      <c r="H4" s="74"/>
      <c r="I4" s="74"/>
      <c r="J4" s="74"/>
      <c r="K4" s="74"/>
      <c r="L4" s="74"/>
      <c r="M4" s="74"/>
      <c r="N4" s="74"/>
      <c r="O4" s="74"/>
      <c r="P4" s="74"/>
      <c r="Q4" s="74"/>
      <c r="R4" s="74"/>
      <c r="S4" s="74"/>
      <c r="T4" s="74"/>
      <c r="U4" s="74"/>
      <c r="V4" s="74"/>
      <c r="W4" s="74"/>
      <c r="X4" s="74"/>
      <c r="Y4" s="74"/>
      <c r="Z4" s="74"/>
      <c r="AA4" s="74"/>
      <c r="AB4" s="74"/>
      <c r="AC4" s="5"/>
      <c r="AD4" s="5"/>
    </row>
    <row r="5" spans="1:39" ht="20.100000000000001" customHeight="1">
      <c r="A5" s="72" t="s">
        <v>10</v>
      </c>
      <c r="B5" s="73" t="s">
        <v>11</v>
      </c>
      <c r="C5" s="74"/>
      <c r="D5" s="74"/>
      <c r="E5" s="74"/>
      <c r="F5" s="74"/>
      <c r="G5" s="74"/>
      <c r="H5" s="74"/>
      <c r="I5" s="75"/>
      <c r="J5" s="76" t="s">
        <v>12</v>
      </c>
      <c r="K5" s="72" t="s">
        <v>13</v>
      </c>
      <c r="L5" s="72" t="s">
        <v>14</v>
      </c>
      <c r="M5" s="85" t="s">
        <v>312</v>
      </c>
      <c r="N5" s="72" t="s">
        <v>15</v>
      </c>
      <c r="O5" s="72" t="s">
        <v>16</v>
      </c>
      <c r="P5" s="72" t="s">
        <v>17</v>
      </c>
      <c r="Q5" s="88" t="s">
        <v>18</v>
      </c>
      <c r="R5" s="89" t="s">
        <v>19</v>
      </c>
      <c r="S5" s="72" t="s">
        <v>20</v>
      </c>
      <c r="T5" s="72" t="s">
        <v>310</v>
      </c>
      <c r="U5" s="72" t="s">
        <v>311</v>
      </c>
      <c r="V5" s="72" t="s">
        <v>21</v>
      </c>
      <c r="W5" s="72" t="s">
        <v>22</v>
      </c>
      <c r="X5" s="72" t="s">
        <v>23</v>
      </c>
      <c r="Y5" s="89" t="s">
        <v>24</v>
      </c>
      <c r="Z5" s="72" t="s">
        <v>25</v>
      </c>
      <c r="AA5" s="72" t="s">
        <v>26</v>
      </c>
      <c r="AB5" s="72" t="s">
        <v>27</v>
      </c>
      <c r="AC5" s="79" t="s">
        <v>221</v>
      </c>
      <c r="AD5" s="80" t="s">
        <v>222</v>
      </c>
      <c r="AE5" s="78" t="s">
        <v>223</v>
      </c>
      <c r="AF5" s="78" t="s">
        <v>238</v>
      </c>
      <c r="AH5" s="2"/>
      <c r="AM5" s="78" t="s">
        <v>237</v>
      </c>
    </row>
    <row r="6" spans="1:39" ht="20.100000000000001" customHeight="1">
      <c r="A6" s="72"/>
      <c r="B6" s="22">
        <v>0</v>
      </c>
      <c r="C6" s="22">
        <v>1</v>
      </c>
      <c r="D6" s="22">
        <v>2</v>
      </c>
      <c r="E6" s="22">
        <v>3</v>
      </c>
      <c r="F6" s="22">
        <v>4</v>
      </c>
      <c r="G6" s="22">
        <v>5</v>
      </c>
      <c r="H6" s="22">
        <v>6</v>
      </c>
      <c r="I6" s="22">
        <v>7</v>
      </c>
      <c r="J6" s="76"/>
      <c r="K6" s="72"/>
      <c r="L6" s="72"/>
      <c r="M6" s="86"/>
      <c r="N6" s="72"/>
      <c r="O6" s="72"/>
      <c r="P6" s="72"/>
      <c r="Q6" s="88"/>
      <c r="R6" s="89"/>
      <c r="S6" s="72"/>
      <c r="T6" s="72"/>
      <c r="U6" s="72"/>
      <c r="V6" s="72"/>
      <c r="W6" s="72"/>
      <c r="X6" s="72"/>
      <c r="Y6" s="89" t="s">
        <v>28</v>
      </c>
      <c r="Z6" s="72"/>
      <c r="AA6" s="72"/>
      <c r="AB6" s="72"/>
      <c r="AC6" s="79"/>
      <c r="AD6" s="80"/>
      <c r="AE6" s="78"/>
      <c r="AF6" s="78"/>
      <c r="AM6" s="78"/>
    </row>
    <row r="7" spans="1:39" s="43" customFormat="1" ht="50.1" customHeight="1">
      <c r="A7" s="38">
        <v>1</v>
      </c>
      <c r="B7" s="38" t="s">
        <v>29</v>
      </c>
      <c r="C7" s="38"/>
      <c r="D7" s="38"/>
      <c r="E7" s="38"/>
      <c r="F7" s="38"/>
      <c r="G7" s="38"/>
      <c r="H7" s="38"/>
      <c r="I7" s="38"/>
      <c r="J7" s="39" t="s">
        <v>322</v>
      </c>
      <c r="K7" s="38"/>
      <c r="L7" s="38" t="s">
        <v>321</v>
      </c>
      <c r="M7" s="38"/>
      <c r="N7" s="38">
        <v>1</v>
      </c>
      <c r="O7" s="38" t="s">
        <v>30</v>
      </c>
      <c r="P7" s="38" t="s">
        <v>31</v>
      </c>
      <c r="Q7" s="40" t="s">
        <v>32</v>
      </c>
      <c r="R7" s="38">
        <f>R8+R49+R92+R95+R132</f>
        <v>15.198999999999998</v>
      </c>
      <c r="S7" s="38"/>
      <c r="T7" s="38" t="s">
        <v>313</v>
      </c>
      <c r="U7" s="38" t="s">
        <v>314</v>
      </c>
      <c r="V7" s="38"/>
      <c r="W7" s="38"/>
      <c r="X7" s="38"/>
      <c r="Y7" s="41"/>
      <c r="Z7" s="38"/>
      <c r="AA7" s="38"/>
      <c r="AB7" s="38" t="s">
        <v>170</v>
      </c>
      <c r="AC7" s="42"/>
      <c r="AD7" s="42">
        <v>1</v>
      </c>
      <c r="AF7" s="43" t="s">
        <v>239</v>
      </c>
      <c r="AH7" s="44"/>
      <c r="AM7" s="45">
        <v>1</v>
      </c>
    </row>
    <row r="8" spans="1:39" s="46" customFormat="1" ht="50.1" customHeight="1">
      <c r="A8" s="38">
        <v>2</v>
      </c>
      <c r="B8" s="38"/>
      <c r="C8" s="38" t="s">
        <v>33</v>
      </c>
      <c r="D8" s="38"/>
      <c r="E8" s="38"/>
      <c r="F8" s="38"/>
      <c r="G8" s="38"/>
      <c r="H8" s="38"/>
      <c r="I8" s="38"/>
      <c r="J8" s="39" t="s">
        <v>323</v>
      </c>
      <c r="K8" s="38"/>
      <c r="L8" s="38" t="s">
        <v>34</v>
      </c>
      <c r="M8" s="38"/>
      <c r="N8" s="38">
        <v>1</v>
      </c>
      <c r="O8" s="38" t="s">
        <v>30</v>
      </c>
      <c r="P8" s="38" t="s">
        <v>31</v>
      </c>
      <c r="Q8" s="40" t="s">
        <v>35</v>
      </c>
      <c r="R8" s="38">
        <f>R9*N9+R22*N22+R36*N36+R37*N37+R38*N38+R45*N45</f>
        <v>5.2619999999999996</v>
      </c>
      <c r="T8" s="48" t="s">
        <v>313</v>
      </c>
      <c r="U8" s="48" t="s">
        <v>314</v>
      </c>
      <c r="V8" s="38"/>
      <c r="W8" s="38"/>
      <c r="X8" s="38"/>
      <c r="Y8" s="41"/>
      <c r="Z8" s="38"/>
      <c r="AA8" s="38"/>
      <c r="AB8" s="38" t="s">
        <v>170</v>
      </c>
      <c r="AC8" s="42"/>
      <c r="AD8" s="42"/>
      <c r="AE8" s="47"/>
      <c r="AF8" s="43"/>
      <c r="AH8" s="44"/>
      <c r="AM8" s="48"/>
    </row>
    <row r="9" spans="1:39" s="6" customFormat="1" ht="50.1" customHeight="1" outlineLevel="1">
      <c r="A9" s="30">
        <v>3</v>
      </c>
      <c r="B9" s="30"/>
      <c r="C9" s="30"/>
      <c r="D9" s="30" t="s">
        <v>29</v>
      </c>
      <c r="E9" s="30"/>
      <c r="F9" s="30"/>
      <c r="G9" s="30"/>
      <c r="H9" s="30"/>
      <c r="I9" s="30"/>
      <c r="J9" s="36">
        <v>330102300200</v>
      </c>
      <c r="K9" s="30"/>
      <c r="L9" s="30" t="s">
        <v>36</v>
      </c>
      <c r="M9" s="30"/>
      <c r="N9" s="30">
        <v>1</v>
      </c>
      <c r="O9" s="30" t="s">
        <v>30</v>
      </c>
      <c r="P9" s="30" t="s">
        <v>31</v>
      </c>
      <c r="Q9" s="31" t="s">
        <v>37</v>
      </c>
      <c r="R9" s="30">
        <f>R10*N10+R11*N11+R12*N12+R13*N13+R14*N14+R15*N15+R16*N16+R17*N17+R18*N18+R19*N19+R20*N20+R21*N21</f>
        <v>2.5500000000000003</v>
      </c>
      <c r="S9" s="30"/>
      <c r="T9" s="30" t="s">
        <v>314</v>
      </c>
      <c r="U9" s="30" t="s">
        <v>313</v>
      </c>
      <c r="V9" s="30"/>
      <c r="W9" s="30"/>
      <c r="X9" s="30"/>
      <c r="Y9" s="32"/>
      <c r="Z9" s="30"/>
      <c r="AA9" s="30"/>
      <c r="AB9" s="30" t="s">
        <v>171</v>
      </c>
      <c r="AC9" s="35"/>
      <c r="AD9" s="35"/>
      <c r="AE9" s="7"/>
      <c r="AF9" s="2"/>
      <c r="AH9" s="3"/>
      <c r="AM9" s="29"/>
    </row>
    <row r="10" spans="1:39" s="6" customFormat="1" ht="50.1" customHeight="1" outlineLevel="2">
      <c r="A10" s="30">
        <v>4</v>
      </c>
      <c r="B10" s="30"/>
      <c r="C10" s="30"/>
      <c r="D10" s="30"/>
      <c r="E10" s="30" t="s">
        <v>38</v>
      </c>
      <c r="F10" s="30"/>
      <c r="G10" s="30"/>
      <c r="H10" s="30"/>
      <c r="I10" s="30"/>
      <c r="J10" s="36">
        <v>330102302500</v>
      </c>
      <c r="K10" s="30"/>
      <c r="L10" s="30" t="s">
        <v>39</v>
      </c>
      <c r="M10" s="30"/>
      <c r="N10" s="30">
        <v>1</v>
      </c>
      <c r="O10" s="30" t="s">
        <v>30</v>
      </c>
      <c r="P10" s="30" t="s">
        <v>40</v>
      </c>
      <c r="Q10" s="31" t="s">
        <v>190</v>
      </c>
      <c r="R10" s="30">
        <v>0.21</v>
      </c>
      <c r="S10" s="30"/>
      <c r="T10" s="30" t="s">
        <v>314</v>
      </c>
      <c r="U10" s="30" t="s">
        <v>313</v>
      </c>
      <c r="V10" s="30"/>
      <c r="W10" s="30"/>
      <c r="X10" s="30"/>
      <c r="Y10" s="32"/>
      <c r="Z10" s="30"/>
      <c r="AA10" s="30"/>
      <c r="AB10" s="30" t="s">
        <v>171</v>
      </c>
      <c r="AC10" s="35"/>
      <c r="AD10" s="35"/>
      <c r="AE10" s="7"/>
      <c r="AF10" s="2"/>
      <c r="AH10" s="3"/>
      <c r="AM10" s="29"/>
    </row>
    <row r="11" spans="1:39" s="6" customFormat="1" ht="50.1" customHeight="1" outlineLevel="2">
      <c r="A11" s="30">
        <v>5</v>
      </c>
      <c r="B11" s="30"/>
      <c r="C11" s="30"/>
      <c r="D11" s="30"/>
      <c r="E11" s="30" t="s">
        <v>38</v>
      </c>
      <c r="F11" s="30"/>
      <c r="G11" s="30"/>
      <c r="H11" s="30"/>
      <c r="I11" s="30"/>
      <c r="J11" s="36">
        <v>330102303200</v>
      </c>
      <c r="K11" s="30"/>
      <c r="L11" s="30" t="s">
        <v>41</v>
      </c>
      <c r="M11" s="30"/>
      <c r="N11" s="30">
        <v>1</v>
      </c>
      <c r="O11" s="30" t="s">
        <v>30</v>
      </c>
      <c r="P11" s="30" t="s">
        <v>42</v>
      </c>
      <c r="Q11" s="31" t="s">
        <v>190</v>
      </c>
      <c r="R11" s="30">
        <v>8.4000000000000005E-2</v>
      </c>
      <c r="S11" s="30"/>
      <c r="T11" s="30" t="s">
        <v>314</v>
      </c>
      <c r="U11" s="30" t="s">
        <v>313</v>
      </c>
      <c r="V11" s="30"/>
      <c r="W11" s="30"/>
      <c r="X11" s="30"/>
      <c r="Y11" s="32"/>
      <c r="Z11" s="30"/>
      <c r="AA11" s="30"/>
      <c r="AB11" s="30" t="s">
        <v>171</v>
      </c>
      <c r="AC11" s="35"/>
      <c r="AD11" s="35"/>
      <c r="AE11" s="7"/>
      <c r="AF11" s="2"/>
      <c r="AH11" s="3"/>
      <c r="AM11" s="29"/>
    </row>
    <row r="12" spans="1:39" s="6" customFormat="1" ht="50.1" customHeight="1" outlineLevel="2">
      <c r="A12" s="30">
        <v>6</v>
      </c>
      <c r="B12" s="30"/>
      <c r="C12" s="30"/>
      <c r="D12" s="30"/>
      <c r="E12" s="30" t="s">
        <v>38</v>
      </c>
      <c r="F12" s="30"/>
      <c r="G12" s="30"/>
      <c r="H12" s="30"/>
      <c r="I12" s="30"/>
      <c r="J12" s="36">
        <v>330102300300</v>
      </c>
      <c r="K12" s="30"/>
      <c r="L12" s="30" t="s">
        <v>43</v>
      </c>
      <c r="M12" s="30"/>
      <c r="N12" s="30">
        <v>1</v>
      </c>
      <c r="O12" s="30" t="s">
        <v>30</v>
      </c>
      <c r="P12" s="30" t="s">
        <v>40</v>
      </c>
      <c r="Q12" s="30" t="s">
        <v>44</v>
      </c>
      <c r="R12" s="30">
        <v>1.2050000000000001</v>
      </c>
      <c r="S12" s="30"/>
      <c r="T12" s="30" t="s">
        <v>314</v>
      </c>
      <c r="U12" s="30" t="s">
        <v>313</v>
      </c>
      <c r="V12" s="30"/>
      <c r="W12" s="30"/>
      <c r="X12" s="30"/>
      <c r="Y12" s="32"/>
      <c r="Z12" s="30"/>
      <c r="AA12" s="30"/>
      <c r="AB12" s="30" t="s">
        <v>171</v>
      </c>
      <c r="AC12" s="35"/>
      <c r="AD12" s="35"/>
      <c r="AE12" s="7"/>
      <c r="AF12" s="2"/>
      <c r="AH12" s="3"/>
      <c r="AM12" s="29"/>
    </row>
    <row r="13" spans="1:39" s="6" customFormat="1" ht="50.1" customHeight="1" outlineLevel="2">
      <c r="A13" s="30">
        <v>7</v>
      </c>
      <c r="B13" s="30"/>
      <c r="C13" s="30"/>
      <c r="D13" s="30"/>
      <c r="E13" s="30" t="s">
        <v>38</v>
      </c>
      <c r="F13" s="30"/>
      <c r="G13" s="30"/>
      <c r="H13" s="30"/>
      <c r="I13" s="30"/>
      <c r="J13" s="36">
        <v>330102300400</v>
      </c>
      <c r="K13" s="30"/>
      <c r="L13" s="30" t="s">
        <v>45</v>
      </c>
      <c r="M13" s="30"/>
      <c r="N13" s="30">
        <v>1</v>
      </c>
      <c r="O13" s="30" t="s">
        <v>30</v>
      </c>
      <c r="P13" s="30" t="s">
        <v>279</v>
      </c>
      <c r="Q13" s="30" t="s">
        <v>203</v>
      </c>
      <c r="R13" s="30">
        <v>0.21199999999999999</v>
      </c>
      <c r="S13" s="30"/>
      <c r="T13" s="30" t="s">
        <v>314</v>
      </c>
      <c r="U13" s="30" t="s">
        <v>313</v>
      </c>
      <c r="V13" s="30"/>
      <c r="W13" s="30"/>
      <c r="X13" s="30"/>
      <c r="Y13" s="32"/>
      <c r="Z13" s="30"/>
      <c r="AA13" s="30"/>
      <c r="AB13" s="30" t="s">
        <v>171</v>
      </c>
      <c r="AC13" s="6" t="s">
        <v>280</v>
      </c>
      <c r="AD13" s="35"/>
      <c r="AE13" s="7"/>
      <c r="AF13" s="2"/>
      <c r="AH13" s="3"/>
      <c r="AM13" s="29"/>
    </row>
    <row r="14" spans="1:39" s="6" customFormat="1" ht="50.1" customHeight="1" outlineLevel="2">
      <c r="A14" s="30">
        <v>8</v>
      </c>
      <c r="B14" s="30"/>
      <c r="C14" s="30"/>
      <c r="D14" s="30"/>
      <c r="E14" s="30" t="s">
        <v>38</v>
      </c>
      <c r="F14" s="30"/>
      <c r="G14" s="30"/>
      <c r="H14" s="30"/>
      <c r="I14" s="30"/>
      <c r="J14" s="36">
        <v>330102300500</v>
      </c>
      <c r="K14" s="36"/>
      <c r="L14" s="36" t="s">
        <v>46</v>
      </c>
      <c r="M14" s="36"/>
      <c r="N14" s="30">
        <v>2</v>
      </c>
      <c r="O14" s="30" t="s">
        <v>30</v>
      </c>
      <c r="P14" s="30" t="s">
        <v>40</v>
      </c>
      <c r="Q14" s="31" t="s">
        <v>47</v>
      </c>
      <c r="R14" s="30">
        <v>2.7E-2</v>
      </c>
      <c r="S14" s="30"/>
      <c r="T14" s="30" t="s">
        <v>314</v>
      </c>
      <c r="U14" s="30" t="s">
        <v>313</v>
      </c>
      <c r="V14" s="30"/>
      <c r="W14" s="30"/>
      <c r="X14" s="30"/>
      <c r="Y14" s="32"/>
      <c r="Z14" s="30"/>
      <c r="AA14" s="30"/>
      <c r="AB14" s="30" t="s">
        <v>171</v>
      </c>
      <c r="AC14" s="35"/>
      <c r="AD14" s="35"/>
      <c r="AE14" s="7"/>
      <c r="AF14" s="2"/>
      <c r="AH14" s="3"/>
      <c r="AM14" s="29"/>
    </row>
    <row r="15" spans="1:39" s="6" customFormat="1" ht="50.1" customHeight="1" outlineLevel="2">
      <c r="A15" s="30">
        <v>9</v>
      </c>
      <c r="B15" s="30"/>
      <c r="C15" s="30"/>
      <c r="D15" s="30"/>
      <c r="E15" s="30" t="s">
        <v>38</v>
      </c>
      <c r="F15" s="30"/>
      <c r="G15" s="30"/>
      <c r="H15" s="30"/>
      <c r="I15" s="30"/>
      <c r="J15" s="36" t="s">
        <v>48</v>
      </c>
      <c r="K15" s="36"/>
      <c r="L15" s="36" t="s">
        <v>49</v>
      </c>
      <c r="M15" s="36"/>
      <c r="N15" s="30">
        <v>4</v>
      </c>
      <c r="O15" s="30" t="s">
        <v>30</v>
      </c>
      <c r="P15" s="30" t="s">
        <v>40</v>
      </c>
      <c r="Q15" s="30">
        <v>1.2</v>
      </c>
      <c r="R15" s="30">
        <v>7.0000000000000001E-3</v>
      </c>
      <c r="S15" s="30"/>
      <c r="T15" s="30" t="s">
        <v>314</v>
      </c>
      <c r="U15" s="30" t="s">
        <v>313</v>
      </c>
      <c r="V15" s="30"/>
      <c r="W15" s="30"/>
      <c r="X15" s="30"/>
      <c r="Y15" s="32"/>
      <c r="Z15" s="30"/>
      <c r="AA15" s="30"/>
      <c r="AB15" s="30" t="s">
        <v>171</v>
      </c>
      <c r="AC15" s="35" t="s">
        <v>220</v>
      </c>
      <c r="AD15" s="35"/>
      <c r="AE15" s="7"/>
      <c r="AF15" s="2"/>
      <c r="AH15" s="3"/>
      <c r="AM15" s="29"/>
    </row>
    <row r="16" spans="1:39" s="6" customFormat="1" ht="50.1" customHeight="1" outlineLevel="2">
      <c r="A16" s="30">
        <v>10</v>
      </c>
      <c r="B16" s="30"/>
      <c r="C16" s="30"/>
      <c r="D16" s="30"/>
      <c r="E16" s="30" t="s">
        <v>38</v>
      </c>
      <c r="F16" s="30"/>
      <c r="G16" s="30"/>
      <c r="H16" s="30"/>
      <c r="I16" s="30"/>
      <c r="J16" s="36">
        <v>330102300600</v>
      </c>
      <c r="K16" s="30"/>
      <c r="L16" s="36" t="s">
        <v>215</v>
      </c>
      <c r="M16" s="36"/>
      <c r="N16" s="30">
        <v>1</v>
      </c>
      <c r="O16" s="30" t="s">
        <v>30</v>
      </c>
      <c r="P16" s="30" t="s">
        <v>194</v>
      </c>
      <c r="Q16" s="31" t="s">
        <v>172</v>
      </c>
      <c r="R16" s="30">
        <v>8.6999999999999994E-2</v>
      </c>
      <c r="S16" s="30"/>
      <c r="T16" s="30" t="s">
        <v>314</v>
      </c>
      <c r="U16" s="30" t="s">
        <v>313</v>
      </c>
      <c r="V16" s="30"/>
      <c r="W16" s="30"/>
      <c r="X16" s="30"/>
      <c r="Y16" s="32"/>
      <c r="Z16" s="30"/>
      <c r="AA16" s="30"/>
      <c r="AB16" s="30" t="s">
        <v>171</v>
      </c>
      <c r="AC16" s="35"/>
      <c r="AD16" s="35"/>
      <c r="AE16" s="7"/>
      <c r="AF16" s="2"/>
      <c r="AH16" s="3"/>
      <c r="AM16" s="29"/>
    </row>
    <row r="17" spans="1:39" s="6" customFormat="1" ht="50.1" customHeight="1" outlineLevel="2">
      <c r="A17" s="30">
        <v>11</v>
      </c>
      <c r="B17" s="30"/>
      <c r="C17" s="30"/>
      <c r="D17" s="30"/>
      <c r="E17" s="30" t="s">
        <v>38</v>
      </c>
      <c r="F17" s="30"/>
      <c r="G17" s="30"/>
      <c r="H17" s="30"/>
      <c r="I17" s="30"/>
      <c r="J17" s="36">
        <v>330102304500</v>
      </c>
      <c r="K17" s="30"/>
      <c r="L17" s="36" t="s">
        <v>216</v>
      </c>
      <c r="M17" s="36"/>
      <c r="N17" s="30">
        <v>1</v>
      </c>
      <c r="O17" s="30" t="s">
        <v>30</v>
      </c>
      <c r="P17" s="30" t="s">
        <v>217</v>
      </c>
      <c r="Q17" s="31" t="s">
        <v>218</v>
      </c>
      <c r="R17" s="30">
        <v>4.9000000000000002E-2</v>
      </c>
      <c r="S17" s="30"/>
      <c r="T17" s="30" t="s">
        <v>314</v>
      </c>
      <c r="U17" s="30" t="s">
        <v>313</v>
      </c>
      <c r="V17" s="30"/>
      <c r="W17" s="30"/>
      <c r="X17" s="30"/>
      <c r="Y17" s="32"/>
      <c r="Z17" s="30"/>
      <c r="AA17" s="30"/>
      <c r="AB17" s="30" t="s">
        <v>171</v>
      </c>
      <c r="AC17" s="35"/>
      <c r="AD17" s="35"/>
      <c r="AE17" s="7"/>
      <c r="AF17" s="2"/>
      <c r="AH17" s="3"/>
      <c r="AM17" s="29"/>
    </row>
    <row r="18" spans="1:39" s="6" customFormat="1" ht="50.1" customHeight="1" outlineLevel="2">
      <c r="A18" s="30">
        <v>12</v>
      </c>
      <c r="B18" s="30"/>
      <c r="C18" s="30"/>
      <c r="D18" s="30"/>
      <c r="E18" s="30" t="s">
        <v>38</v>
      </c>
      <c r="F18" s="30"/>
      <c r="G18" s="30"/>
      <c r="H18" s="30"/>
      <c r="I18" s="30"/>
      <c r="J18" s="36">
        <v>330101300800</v>
      </c>
      <c r="K18" s="36"/>
      <c r="L18" s="36" t="s">
        <v>202</v>
      </c>
      <c r="M18" s="36"/>
      <c r="N18" s="30">
        <v>1</v>
      </c>
      <c r="O18" s="30" t="s">
        <v>30</v>
      </c>
      <c r="P18" s="30" t="s">
        <v>42</v>
      </c>
      <c r="Q18" s="31" t="s">
        <v>173</v>
      </c>
      <c r="R18" s="30">
        <v>6.4000000000000001E-2</v>
      </c>
      <c r="S18" s="30"/>
      <c r="T18" s="30" t="s">
        <v>314</v>
      </c>
      <c r="U18" s="30" t="s">
        <v>313</v>
      </c>
      <c r="V18" s="30"/>
      <c r="W18" s="30"/>
      <c r="X18" s="30"/>
      <c r="Y18" s="32"/>
      <c r="Z18" s="30"/>
      <c r="AA18" s="30"/>
      <c r="AB18" s="30" t="s">
        <v>171</v>
      </c>
      <c r="AC18" s="35"/>
      <c r="AD18" s="35"/>
      <c r="AE18" s="7"/>
      <c r="AF18" s="2"/>
      <c r="AH18" s="3"/>
      <c r="AM18" s="29"/>
    </row>
    <row r="19" spans="1:39" s="6" customFormat="1" ht="50.1" customHeight="1" outlineLevel="2">
      <c r="A19" s="30">
        <v>13</v>
      </c>
      <c r="B19" s="30"/>
      <c r="C19" s="30"/>
      <c r="D19" s="30"/>
      <c r="E19" s="30" t="s">
        <v>38</v>
      </c>
      <c r="F19" s="30"/>
      <c r="G19" s="30"/>
      <c r="H19" s="30"/>
      <c r="I19" s="30"/>
      <c r="J19" s="36">
        <v>330102300700</v>
      </c>
      <c r="K19" s="30"/>
      <c r="L19" s="36" t="s">
        <v>50</v>
      </c>
      <c r="M19" s="36"/>
      <c r="N19" s="30">
        <v>1</v>
      </c>
      <c r="O19" s="30" t="s">
        <v>30</v>
      </c>
      <c r="P19" s="30" t="s">
        <v>279</v>
      </c>
      <c r="Q19" s="30" t="s">
        <v>51</v>
      </c>
      <c r="R19" s="30">
        <v>0.31900000000000001</v>
      </c>
      <c r="S19" s="30"/>
      <c r="T19" s="30" t="s">
        <v>314</v>
      </c>
      <c r="U19" s="30" t="s">
        <v>313</v>
      </c>
      <c r="V19" s="30"/>
      <c r="W19" s="30"/>
      <c r="X19" s="30"/>
      <c r="Y19" s="32"/>
      <c r="Z19" s="30"/>
      <c r="AA19" s="30"/>
      <c r="AB19" s="30" t="s">
        <v>171</v>
      </c>
      <c r="AC19" s="6" t="s">
        <v>280</v>
      </c>
      <c r="AD19" s="35"/>
      <c r="AE19" s="7"/>
      <c r="AF19" s="2"/>
      <c r="AH19" s="3"/>
      <c r="AM19" s="29"/>
    </row>
    <row r="20" spans="1:39" s="6" customFormat="1" ht="50.1" customHeight="1" outlineLevel="2">
      <c r="A20" s="30">
        <v>14</v>
      </c>
      <c r="B20" s="30"/>
      <c r="C20" s="30"/>
      <c r="D20" s="30"/>
      <c r="E20" s="30" t="s">
        <v>38</v>
      </c>
      <c r="F20" s="30"/>
      <c r="G20" s="30"/>
      <c r="H20" s="30"/>
      <c r="I20" s="30"/>
      <c r="J20" s="36">
        <v>330102304400</v>
      </c>
      <c r="K20" s="30"/>
      <c r="L20" s="36" t="s">
        <v>175</v>
      </c>
      <c r="M20" s="36"/>
      <c r="N20" s="30">
        <v>2</v>
      </c>
      <c r="O20" s="30" t="s">
        <v>30</v>
      </c>
      <c r="P20" s="30" t="s">
        <v>40</v>
      </c>
      <c r="Q20" s="31" t="s">
        <v>174</v>
      </c>
      <c r="R20" s="30">
        <v>0.114</v>
      </c>
      <c r="S20" s="30"/>
      <c r="T20" s="30" t="s">
        <v>314</v>
      </c>
      <c r="U20" s="30" t="s">
        <v>313</v>
      </c>
      <c r="V20" s="30"/>
      <c r="W20" s="30"/>
      <c r="X20" s="30"/>
      <c r="Y20" s="32"/>
      <c r="Z20" s="30"/>
      <c r="AA20" s="30"/>
      <c r="AB20" s="30" t="s">
        <v>171</v>
      </c>
      <c r="AC20" s="35"/>
      <c r="AD20" s="35"/>
      <c r="AE20" s="7"/>
      <c r="AF20" s="2"/>
      <c r="AH20" s="3"/>
      <c r="AM20" s="29"/>
    </row>
    <row r="21" spans="1:39" s="6" customFormat="1" ht="50.1" customHeight="1" outlineLevel="2">
      <c r="A21" s="30">
        <v>15</v>
      </c>
      <c r="B21" s="30"/>
      <c r="C21" s="30"/>
      <c r="D21" s="30"/>
      <c r="E21" s="30" t="s">
        <v>38</v>
      </c>
      <c r="F21" s="30"/>
      <c r="G21" s="30"/>
      <c r="H21" s="30"/>
      <c r="I21" s="30"/>
      <c r="J21" s="36" t="s">
        <v>52</v>
      </c>
      <c r="K21" s="30"/>
      <c r="L21" s="36" t="s">
        <v>53</v>
      </c>
      <c r="M21" s="36"/>
      <c r="N21" s="30">
        <v>2</v>
      </c>
      <c r="O21" s="30" t="s">
        <v>30</v>
      </c>
      <c r="P21" s="30"/>
      <c r="Q21" s="30" t="s">
        <v>54</v>
      </c>
      <c r="R21" s="30">
        <v>5.0000000000000001E-3</v>
      </c>
      <c r="S21" s="30"/>
      <c r="T21" s="30" t="s">
        <v>314</v>
      </c>
      <c r="U21" s="30" t="s">
        <v>313</v>
      </c>
      <c r="V21" s="30"/>
      <c r="W21" s="30"/>
      <c r="X21" s="30"/>
      <c r="Y21" s="32"/>
      <c r="Z21" s="30"/>
      <c r="AA21" s="30"/>
      <c r="AB21" s="30" t="s">
        <v>171</v>
      </c>
      <c r="AC21" s="35"/>
      <c r="AD21" s="35"/>
      <c r="AE21" s="7"/>
      <c r="AF21" s="2"/>
      <c r="AH21" s="3"/>
      <c r="AM21" s="29"/>
    </row>
    <row r="22" spans="1:39" s="6" customFormat="1" ht="50.1" customHeight="1" outlineLevel="1">
      <c r="A22" s="30">
        <v>16</v>
      </c>
      <c r="B22" s="30"/>
      <c r="C22" s="30"/>
      <c r="D22" s="30" t="s">
        <v>38</v>
      </c>
      <c r="E22" s="30"/>
      <c r="F22" s="30"/>
      <c r="G22" s="30"/>
      <c r="H22" s="30"/>
      <c r="I22" s="30"/>
      <c r="J22" s="91">
        <v>330102302702</v>
      </c>
      <c r="K22" s="30"/>
      <c r="L22" s="30" t="s">
        <v>55</v>
      </c>
      <c r="M22" s="30"/>
      <c r="N22" s="34">
        <v>1</v>
      </c>
      <c r="O22" s="30" t="s">
        <v>56</v>
      </c>
      <c r="P22" s="30" t="s">
        <v>31</v>
      </c>
      <c r="Q22" s="31" t="s">
        <v>35</v>
      </c>
      <c r="R22" s="34">
        <f>R23*N23+R24*N24+R25*N25+R26*N26+R27*N27+R28*N28+R29*N29+R30*N30+R31*N31+R32*N32+R33*N33+R34*N34+R35*N35</f>
        <v>1.032</v>
      </c>
      <c r="S22" s="30"/>
      <c r="T22" s="30" t="s">
        <v>314</v>
      </c>
      <c r="U22" s="30" t="s">
        <v>313</v>
      </c>
      <c r="V22" s="30"/>
      <c r="W22" s="30"/>
      <c r="X22" s="30"/>
      <c r="Y22" s="32"/>
      <c r="Z22" s="30"/>
      <c r="AA22" s="16"/>
      <c r="AB22" s="30" t="s">
        <v>213</v>
      </c>
      <c r="AC22" s="8"/>
      <c r="AD22" s="8"/>
      <c r="AE22" s="7"/>
      <c r="AF22" s="7"/>
      <c r="AH22" s="3"/>
      <c r="AM22" s="29"/>
    </row>
    <row r="23" spans="1:39" s="6" customFormat="1" ht="50.1" customHeight="1" outlineLevel="2">
      <c r="A23" s="30">
        <v>17</v>
      </c>
      <c r="B23" s="30"/>
      <c r="C23" s="30"/>
      <c r="D23" s="30"/>
      <c r="E23" s="30" t="s">
        <v>38</v>
      </c>
      <c r="F23" s="30"/>
      <c r="G23" s="30"/>
      <c r="H23" s="30"/>
      <c r="I23" s="30"/>
      <c r="J23" s="30" t="s">
        <v>57</v>
      </c>
      <c r="K23" s="30"/>
      <c r="L23" s="30" t="s">
        <v>58</v>
      </c>
      <c r="M23" s="30"/>
      <c r="N23" s="34">
        <v>1</v>
      </c>
      <c r="O23" s="30" t="s">
        <v>59</v>
      </c>
      <c r="P23" s="30" t="s">
        <v>182</v>
      </c>
      <c r="Q23" s="31" t="s">
        <v>176</v>
      </c>
      <c r="R23" s="34">
        <v>0.36</v>
      </c>
      <c r="S23" s="30"/>
      <c r="T23" s="30" t="s">
        <v>314</v>
      </c>
      <c r="U23" s="30" t="s">
        <v>313</v>
      </c>
      <c r="V23" s="30"/>
      <c r="W23" s="30"/>
      <c r="X23" s="30"/>
      <c r="Y23" s="32"/>
      <c r="Z23" s="30"/>
      <c r="AA23" s="16"/>
      <c r="AB23" s="30" t="s">
        <v>213</v>
      </c>
      <c r="AC23" s="35" t="s">
        <v>214</v>
      </c>
      <c r="AD23" s="8"/>
      <c r="AE23" s="7"/>
      <c r="AF23" s="7"/>
      <c r="AH23" s="3"/>
      <c r="AM23" s="29"/>
    </row>
    <row r="24" spans="1:39" s="6" customFormat="1" ht="50.1" customHeight="1" outlineLevel="2">
      <c r="A24" s="30">
        <v>18</v>
      </c>
      <c r="B24" s="30"/>
      <c r="C24" s="30"/>
      <c r="D24" s="30"/>
      <c r="E24" s="30" t="s">
        <v>38</v>
      </c>
      <c r="F24" s="30"/>
      <c r="G24" s="30"/>
      <c r="H24" s="30"/>
      <c r="I24" s="30"/>
      <c r="J24" s="30" t="s">
        <v>60</v>
      </c>
      <c r="K24" s="30"/>
      <c r="L24" s="30" t="s">
        <v>61</v>
      </c>
      <c r="M24" s="30"/>
      <c r="N24" s="30">
        <v>1</v>
      </c>
      <c r="O24" s="30" t="s">
        <v>30</v>
      </c>
      <c r="P24" s="30">
        <v>20</v>
      </c>
      <c r="Q24" s="31"/>
      <c r="R24" s="30">
        <v>8.0000000000000002E-3</v>
      </c>
      <c r="S24" s="30"/>
      <c r="T24" s="30" t="s">
        <v>314</v>
      </c>
      <c r="U24" s="30" t="s">
        <v>313</v>
      </c>
      <c r="V24" s="30"/>
      <c r="W24" s="30"/>
      <c r="X24" s="30"/>
      <c r="Y24" s="32"/>
      <c r="Z24" s="30"/>
      <c r="AA24" s="30"/>
      <c r="AB24" s="30" t="s">
        <v>213</v>
      </c>
      <c r="AC24" s="35" t="s">
        <v>214</v>
      </c>
      <c r="AD24" s="35"/>
      <c r="AE24" s="7"/>
      <c r="AF24" s="7"/>
      <c r="AH24" s="9"/>
      <c r="AM24" s="29"/>
    </row>
    <row r="25" spans="1:39" s="6" customFormat="1" ht="50.1" customHeight="1" outlineLevel="2">
      <c r="A25" s="30">
        <v>19</v>
      </c>
      <c r="B25" s="30"/>
      <c r="C25" s="30"/>
      <c r="D25" s="30"/>
      <c r="E25" s="30" t="s">
        <v>38</v>
      </c>
      <c r="F25" s="30"/>
      <c r="G25" s="30"/>
      <c r="H25" s="30"/>
      <c r="I25" s="30"/>
      <c r="J25" s="30" t="s">
        <v>62</v>
      </c>
      <c r="K25" s="30"/>
      <c r="L25" s="30" t="s">
        <v>63</v>
      </c>
      <c r="M25" s="30"/>
      <c r="N25" s="30">
        <v>1</v>
      </c>
      <c r="O25" s="30" t="s">
        <v>30</v>
      </c>
      <c r="P25" s="30">
        <v>20</v>
      </c>
      <c r="Q25" s="31"/>
      <c r="R25" s="30">
        <v>1.4999999999999999E-2</v>
      </c>
      <c r="S25" s="30"/>
      <c r="T25" s="30" t="s">
        <v>314</v>
      </c>
      <c r="U25" s="30" t="s">
        <v>313</v>
      </c>
      <c r="V25" s="30"/>
      <c r="W25" s="30"/>
      <c r="X25" s="30"/>
      <c r="Y25" s="32"/>
      <c r="Z25" s="30"/>
      <c r="AA25" s="30"/>
      <c r="AB25" s="30" t="s">
        <v>213</v>
      </c>
      <c r="AC25" s="35" t="s">
        <v>214</v>
      </c>
      <c r="AD25" s="35"/>
      <c r="AE25" s="7"/>
      <c r="AF25" s="7"/>
      <c r="AH25" s="9"/>
      <c r="AM25" s="29"/>
    </row>
    <row r="26" spans="1:39" s="6" customFormat="1" ht="50.1" customHeight="1" outlineLevel="2">
      <c r="A26" s="30">
        <v>20</v>
      </c>
      <c r="B26" s="30"/>
      <c r="C26" s="30"/>
      <c r="D26" s="30"/>
      <c r="E26" s="30" t="s">
        <v>38</v>
      </c>
      <c r="F26" s="30"/>
      <c r="G26" s="30"/>
      <c r="H26" s="30"/>
      <c r="I26" s="30"/>
      <c r="J26" s="30" t="s">
        <v>64</v>
      </c>
      <c r="K26" s="30"/>
      <c r="L26" s="30" t="s">
        <v>65</v>
      </c>
      <c r="M26" s="30"/>
      <c r="N26" s="30">
        <v>1</v>
      </c>
      <c r="O26" s="30" t="s">
        <v>30</v>
      </c>
      <c r="P26" s="30">
        <v>20</v>
      </c>
      <c r="Q26" s="31"/>
      <c r="R26" s="30">
        <v>2.1000000000000001E-2</v>
      </c>
      <c r="S26" s="30"/>
      <c r="T26" s="30" t="s">
        <v>314</v>
      </c>
      <c r="U26" s="30" t="s">
        <v>313</v>
      </c>
      <c r="V26" s="30"/>
      <c r="W26" s="30"/>
      <c r="X26" s="30"/>
      <c r="Y26" s="32"/>
      <c r="Z26" s="30"/>
      <c r="AA26" s="30"/>
      <c r="AB26" s="30" t="s">
        <v>213</v>
      </c>
      <c r="AC26" s="35" t="s">
        <v>214</v>
      </c>
      <c r="AD26" s="35"/>
      <c r="AE26" s="7"/>
      <c r="AF26" s="7"/>
      <c r="AH26" s="9"/>
      <c r="AM26" s="29"/>
    </row>
    <row r="27" spans="1:39" s="6" customFormat="1" ht="50.1" customHeight="1" outlineLevel="2">
      <c r="A27" s="30">
        <v>21</v>
      </c>
      <c r="B27" s="30"/>
      <c r="C27" s="30"/>
      <c r="D27" s="30"/>
      <c r="E27" s="30" t="s">
        <v>38</v>
      </c>
      <c r="F27" s="30"/>
      <c r="G27" s="30"/>
      <c r="H27" s="30"/>
      <c r="I27" s="30"/>
      <c r="J27" s="30" t="s">
        <v>66</v>
      </c>
      <c r="K27" s="30"/>
      <c r="L27" s="30" t="s">
        <v>67</v>
      </c>
      <c r="M27" s="30"/>
      <c r="N27" s="30">
        <v>3</v>
      </c>
      <c r="O27" s="30" t="s">
        <v>30</v>
      </c>
      <c r="P27" s="30">
        <v>20</v>
      </c>
      <c r="Q27" s="31"/>
      <c r="R27" s="30">
        <v>5.0000000000000001E-3</v>
      </c>
      <c r="S27" s="30"/>
      <c r="T27" s="30" t="s">
        <v>314</v>
      </c>
      <c r="U27" s="30" t="s">
        <v>313</v>
      </c>
      <c r="V27" s="30"/>
      <c r="W27" s="30"/>
      <c r="X27" s="30"/>
      <c r="Y27" s="32"/>
      <c r="Z27" s="30"/>
      <c r="AA27" s="30"/>
      <c r="AB27" s="30" t="s">
        <v>213</v>
      </c>
      <c r="AC27" s="35" t="s">
        <v>214</v>
      </c>
      <c r="AD27" s="35"/>
      <c r="AE27" s="7"/>
      <c r="AF27" s="7"/>
      <c r="AH27" s="9"/>
      <c r="AM27" s="29"/>
    </row>
    <row r="28" spans="1:39" s="6" customFormat="1" ht="50.1" customHeight="1" outlineLevel="2">
      <c r="A28" s="30">
        <v>22</v>
      </c>
      <c r="B28" s="30"/>
      <c r="C28" s="30"/>
      <c r="D28" s="30"/>
      <c r="E28" s="30" t="s">
        <v>38</v>
      </c>
      <c r="F28" s="30"/>
      <c r="G28" s="30"/>
      <c r="H28" s="30"/>
      <c r="I28" s="30"/>
      <c r="J28" s="68" t="s">
        <v>334</v>
      </c>
      <c r="K28" s="30"/>
      <c r="L28" s="30" t="s">
        <v>68</v>
      </c>
      <c r="M28" s="70" t="s">
        <v>335</v>
      </c>
      <c r="N28" s="30">
        <v>1</v>
      </c>
      <c r="O28" s="30" t="s">
        <v>30</v>
      </c>
      <c r="P28" s="30" t="s">
        <v>293</v>
      </c>
      <c r="Q28" s="31"/>
      <c r="R28" s="30">
        <v>8.0000000000000002E-3</v>
      </c>
      <c r="S28" s="30"/>
      <c r="T28" s="30" t="s">
        <v>314</v>
      </c>
      <c r="U28" s="30" t="s">
        <v>313</v>
      </c>
      <c r="V28" s="30"/>
      <c r="W28" s="30"/>
      <c r="X28" s="30"/>
      <c r="Y28" s="32"/>
      <c r="Z28" s="30"/>
      <c r="AA28" s="30"/>
      <c r="AB28" s="30" t="s">
        <v>213</v>
      </c>
      <c r="AC28" s="35" t="s">
        <v>214</v>
      </c>
      <c r="AD28" s="35"/>
      <c r="AE28" s="7"/>
      <c r="AF28" s="7"/>
      <c r="AH28" s="9"/>
      <c r="AM28" s="29"/>
    </row>
    <row r="29" spans="1:39" s="6" customFormat="1" ht="50.1" customHeight="1" outlineLevel="2">
      <c r="A29" s="30">
        <v>23</v>
      </c>
      <c r="B29" s="30"/>
      <c r="C29" s="30"/>
      <c r="D29" s="30"/>
      <c r="E29" s="30" t="s">
        <v>38</v>
      </c>
      <c r="F29" s="30"/>
      <c r="G29" s="30"/>
      <c r="H29" s="30"/>
      <c r="I29" s="30"/>
      <c r="J29" s="30" t="s">
        <v>69</v>
      </c>
      <c r="K29" s="30"/>
      <c r="L29" s="30" t="s">
        <v>70</v>
      </c>
      <c r="M29" s="30"/>
      <c r="N29" s="30">
        <v>1</v>
      </c>
      <c r="O29" s="30" t="s">
        <v>30</v>
      </c>
      <c r="P29" s="30" t="s">
        <v>179</v>
      </c>
      <c r="Q29" s="31"/>
      <c r="R29" s="21">
        <v>0.01</v>
      </c>
      <c r="S29" s="30"/>
      <c r="T29" s="30" t="s">
        <v>314</v>
      </c>
      <c r="U29" s="30" t="s">
        <v>313</v>
      </c>
      <c r="V29" s="30"/>
      <c r="W29" s="30"/>
      <c r="X29" s="30"/>
      <c r="Y29" s="32"/>
      <c r="Z29" s="30"/>
      <c r="AA29" s="30"/>
      <c r="AB29" s="30" t="s">
        <v>213</v>
      </c>
      <c r="AC29" s="35" t="s">
        <v>214</v>
      </c>
      <c r="AD29" s="35"/>
      <c r="AE29" s="7"/>
      <c r="AF29" s="7"/>
      <c r="AH29" s="9"/>
      <c r="AM29" s="29"/>
    </row>
    <row r="30" spans="1:39" s="6" customFormat="1" ht="50.1" customHeight="1" outlineLevel="2">
      <c r="A30" s="30">
        <v>24</v>
      </c>
      <c r="B30" s="30"/>
      <c r="C30" s="30"/>
      <c r="D30" s="30"/>
      <c r="E30" s="30" t="s">
        <v>38</v>
      </c>
      <c r="F30" s="30"/>
      <c r="G30" s="30"/>
      <c r="H30" s="30"/>
      <c r="I30" s="30"/>
      <c r="J30" s="30" t="s">
        <v>71</v>
      </c>
      <c r="K30" s="30"/>
      <c r="L30" s="30" t="s">
        <v>72</v>
      </c>
      <c r="M30" s="30"/>
      <c r="N30" s="30">
        <v>1</v>
      </c>
      <c r="O30" s="30" t="s">
        <v>30</v>
      </c>
      <c r="P30" s="30" t="s">
        <v>179</v>
      </c>
      <c r="Q30" s="31" t="s">
        <v>188</v>
      </c>
      <c r="R30" s="30">
        <v>2.5999999999999999E-2</v>
      </c>
      <c r="S30" s="30"/>
      <c r="T30" s="30" t="s">
        <v>314</v>
      </c>
      <c r="U30" s="30" t="s">
        <v>313</v>
      </c>
      <c r="V30" s="30"/>
      <c r="W30" s="30"/>
      <c r="X30" s="30"/>
      <c r="Y30" s="32"/>
      <c r="Z30" s="30"/>
      <c r="AA30" s="30"/>
      <c r="AB30" s="30" t="s">
        <v>213</v>
      </c>
      <c r="AC30" s="35" t="s">
        <v>214</v>
      </c>
      <c r="AD30" s="35"/>
      <c r="AE30" s="7"/>
      <c r="AF30" s="7"/>
      <c r="AH30" s="9"/>
      <c r="AM30" s="29"/>
    </row>
    <row r="31" spans="1:39" s="6" customFormat="1" ht="50.1" customHeight="1" outlineLevel="2">
      <c r="A31" s="30">
        <v>25</v>
      </c>
      <c r="B31" s="30"/>
      <c r="C31" s="30"/>
      <c r="D31" s="30"/>
      <c r="E31" s="30" t="s">
        <v>38</v>
      </c>
      <c r="F31" s="30"/>
      <c r="G31" s="30"/>
      <c r="H31" s="30"/>
      <c r="I31" s="30"/>
      <c r="J31" s="30" t="s">
        <v>73</v>
      </c>
      <c r="K31" s="30"/>
      <c r="L31" s="30" t="s">
        <v>74</v>
      </c>
      <c r="M31" s="30"/>
      <c r="N31" s="30">
        <v>1</v>
      </c>
      <c r="O31" s="30" t="s">
        <v>30</v>
      </c>
      <c r="P31" s="30">
        <v>45</v>
      </c>
      <c r="Q31" s="31" t="s">
        <v>187</v>
      </c>
      <c r="R31" s="30">
        <v>5.7000000000000002E-2</v>
      </c>
      <c r="S31" s="30"/>
      <c r="T31" s="30" t="s">
        <v>314</v>
      </c>
      <c r="U31" s="30" t="s">
        <v>313</v>
      </c>
      <c r="V31" s="30"/>
      <c r="W31" s="30"/>
      <c r="X31" s="30"/>
      <c r="Y31" s="32"/>
      <c r="Z31" s="30"/>
      <c r="AA31" s="30"/>
      <c r="AB31" s="30" t="s">
        <v>213</v>
      </c>
      <c r="AC31" s="35" t="s">
        <v>214</v>
      </c>
      <c r="AD31" s="35"/>
      <c r="AE31" s="7"/>
      <c r="AF31" s="7"/>
      <c r="AH31" s="9"/>
      <c r="AM31" s="29"/>
    </row>
    <row r="32" spans="1:39" s="6" customFormat="1" ht="50.1" customHeight="1" outlineLevel="2">
      <c r="A32" s="30">
        <v>26</v>
      </c>
      <c r="B32" s="30"/>
      <c r="C32" s="30"/>
      <c r="D32" s="30"/>
      <c r="E32" s="30" t="s">
        <v>38</v>
      </c>
      <c r="F32" s="30"/>
      <c r="G32" s="30"/>
      <c r="H32" s="30"/>
      <c r="I32" s="30"/>
      <c r="J32" s="30" t="s">
        <v>75</v>
      </c>
      <c r="K32" s="30"/>
      <c r="L32" s="30" t="s">
        <v>76</v>
      </c>
      <c r="M32" s="30"/>
      <c r="N32" s="30">
        <v>1</v>
      </c>
      <c r="O32" s="30" t="s">
        <v>30</v>
      </c>
      <c r="P32" s="30">
        <v>45</v>
      </c>
      <c r="Q32" s="31" t="s">
        <v>187</v>
      </c>
      <c r="R32" s="30">
        <v>0.20599999999999999</v>
      </c>
      <c r="S32" s="30"/>
      <c r="T32" s="30" t="s">
        <v>314</v>
      </c>
      <c r="U32" s="30" t="s">
        <v>313</v>
      </c>
      <c r="V32" s="30"/>
      <c r="W32" s="30"/>
      <c r="X32" s="30"/>
      <c r="Y32" s="32"/>
      <c r="Z32" s="30"/>
      <c r="AA32" s="30"/>
      <c r="AB32" s="30" t="s">
        <v>213</v>
      </c>
      <c r="AC32" s="35" t="s">
        <v>214</v>
      </c>
      <c r="AD32" s="35"/>
      <c r="AE32" s="7"/>
      <c r="AF32" s="7"/>
      <c r="AH32" s="9"/>
      <c r="AM32" s="29"/>
    </row>
    <row r="33" spans="1:39" s="6" customFormat="1" ht="50.1" customHeight="1" outlineLevel="2">
      <c r="A33" s="30">
        <v>27</v>
      </c>
      <c r="B33" s="30"/>
      <c r="C33" s="30"/>
      <c r="D33" s="30"/>
      <c r="E33" s="30" t="s">
        <v>38</v>
      </c>
      <c r="F33" s="30"/>
      <c r="G33" s="30"/>
      <c r="H33" s="30"/>
      <c r="I33" s="30"/>
      <c r="J33" s="30" t="s">
        <v>77</v>
      </c>
      <c r="K33" s="30"/>
      <c r="L33" s="30" t="s">
        <v>78</v>
      </c>
      <c r="M33" s="30"/>
      <c r="N33" s="30">
        <v>1</v>
      </c>
      <c r="O33" s="30" t="s">
        <v>30</v>
      </c>
      <c r="P33" s="30" t="s">
        <v>179</v>
      </c>
      <c r="Q33" s="31" t="s">
        <v>176</v>
      </c>
      <c r="R33" s="30">
        <v>5.8999999999999997E-2</v>
      </c>
      <c r="S33" s="30"/>
      <c r="T33" s="30" t="s">
        <v>314</v>
      </c>
      <c r="U33" s="30" t="s">
        <v>313</v>
      </c>
      <c r="V33" s="30"/>
      <c r="W33" s="30"/>
      <c r="X33" s="30"/>
      <c r="Y33" s="32"/>
      <c r="Z33" s="30"/>
      <c r="AA33" s="30"/>
      <c r="AB33" s="30" t="s">
        <v>213</v>
      </c>
      <c r="AC33" s="35" t="s">
        <v>214</v>
      </c>
      <c r="AD33" s="35"/>
      <c r="AE33" s="7"/>
      <c r="AF33" s="7"/>
      <c r="AH33" s="9"/>
      <c r="AM33" s="29"/>
    </row>
    <row r="34" spans="1:39" s="6" customFormat="1" ht="50.1" customHeight="1" outlineLevel="2">
      <c r="A34" s="30">
        <v>28</v>
      </c>
      <c r="B34" s="30"/>
      <c r="C34" s="30"/>
      <c r="D34" s="30"/>
      <c r="E34" s="30" t="s">
        <v>38</v>
      </c>
      <c r="F34" s="30"/>
      <c r="G34" s="30"/>
      <c r="H34" s="30"/>
      <c r="I34" s="30"/>
      <c r="J34" s="36">
        <v>330102302600</v>
      </c>
      <c r="K34" s="30"/>
      <c r="L34" s="30" t="s">
        <v>79</v>
      </c>
      <c r="M34" s="30"/>
      <c r="N34" s="30">
        <v>1</v>
      </c>
      <c r="O34" s="30" t="s">
        <v>30</v>
      </c>
      <c r="P34" s="30" t="s">
        <v>181</v>
      </c>
      <c r="Q34" s="31" t="s">
        <v>177</v>
      </c>
      <c r="R34" s="30">
        <v>0.24399999999999999</v>
      </c>
      <c r="S34" s="30"/>
      <c r="T34" s="30" t="s">
        <v>314</v>
      </c>
      <c r="U34" s="30" t="s">
        <v>313</v>
      </c>
      <c r="V34" s="30"/>
      <c r="W34" s="30"/>
      <c r="X34" s="30"/>
      <c r="Y34" s="32"/>
      <c r="Z34" s="30"/>
      <c r="AA34" s="30"/>
      <c r="AB34" s="30" t="s">
        <v>213</v>
      </c>
      <c r="AC34" s="35"/>
      <c r="AD34" s="35"/>
      <c r="AE34" s="7"/>
      <c r="AF34" s="7"/>
      <c r="AH34" s="9"/>
      <c r="AM34" s="29"/>
    </row>
    <row r="35" spans="1:39" s="6" customFormat="1" ht="50.1" customHeight="1" outlineLevel="2">
      <c r="A35" s="30">
        <v>29</v>
      </c>
      <c r="B35" s="30"/>
      <c r="C35" s="30"/>
      <c r="D35" s="30"/>
      <c r="E35" s="30" t="s">
        <v>38</v>
      </c>
      <c r="F35" s="30"/>
      <c r="G35" s="30"/>
      <c r="H35" s="30"/>
      <c r="I35" s="30"/>
      <c r="J35" s="30" t="s">
        <v>80</v>
      </c>
      <c r="K35" s="30"/>
      <c r="L35" s="30" t="s">
        <v>81</v>
      </c>
      <c r="M35" s="30"/>
      <c r="N35" s="30">
        <v>1</v>
      </c>
      <c r="O35" s="30" t="s">
        <v>30</v>
      </c>
      <c r="P35" s="30" t="s">
        <v>180</v>
      </c>
      <c r="Q35" s="30"/>
      <c r="R35" s="21">
        <v>3.0000000000000001E-3</v>
      </c>
      <c r="S35" s="30"/>
      <c r="T35" s="30" t="s">
        <v>314</v>
      </c>
      <c r="U35" s="30" t="s">
        <v>313</v>
      </c>
      <c r="V35" s="30"/>
      <c r="W35" s="30"/>
      <c r="X35" s="30"/>
      <c r="Y35" s="32"/>
      <c r="Z35" s="30"/>
      <c r="AA35" s="30"/>
      <c r="AB35" s="30" t="s">
        <v>213</v>
      </c>
      <c r="AC35" s="35" t="s">
        <v>214</v>
      </c>
      <c r="AD35" s="35"/>
      <c r="AE35" s="7"/>
      <c r="AF35" s="7"/>
      <c r="AH35" s="9"/>
      <c r="AM35" s="29"/>
    </row>
    <row r="36" spans="1:39" s="6" customFormat="1" ht="50.1" customHeight="1" outlineLevel="1">
      <c r="A36" s="30">
        <v>30</v>
      </c>
      <c r="B36" s="30"/>
      <c r="C36" s="30"/>
      <c r="D36" s="30" t="s">
        <v>83</v>
      </c>
      <c r="E36" s="30"/>
      <c r="F36" s="30"/>
      <c r="G36" s="30"/>
      <c r="H36" s="30"/>
      <c r="I36" s="30"/>
      <c r="J36" s="30" t="s">
        <v>84</v>
      </c>
      <c r="K36" s="30"/>
      <c r="L36" s="30" t="s">
        <v>85</v>
      </c>
      <c r="M36" s="30"/>
      <c r="N36" s="30">
        <v>2</v>
      </c>
      <c r="O36" s="30" t="s">
        <v>30</v>
      </c>
      <c r="P36" s="30"/>
      <c r="Q36" s="30" t="s">
        <v>178</v>
      </c>
      <c r="R36" s="30">
        <v>1.9E-2</v>
      </c>
      <c r="S36" s="30"/>
      <c r="T36" s="30" t="s">
        <v>314</v>
      </c>
      <c r="U36" s="30" t="s">
        <v>313</v>
      </c>
      <c r="V36" s="30"/>
      <c r="W36" s="30"/>
      <c r="X36" s="30"/>
      <c r="Y36" s="32"/>
      <c r="Z36" s="30"/>
      <c r="AA36" s="30"/>
      <c r="AB36" s="30" t="s">
        <v>171</v>
      </c>
      <c r="AC36" s="35"/>
      <c r="AD36" s="35"/>
      <c r="AE36" s="7"/>
      <c r="AF36" s="7"/>
      <c r="AH36" s="9"/>
      <c r="AM36" s="29"/>
    </row>
    <row r="37" spans="1:39" s="6" customFormat="1" ht="50.1" customHeight="1" outlineLevel="1">
      <c r="A37" s="30">
        <v>31</v>
      </c>
      <c r="B37" s="30"/>
      <c r="C37" s="30"/>
      <c r="D37" s="30" t="s">
        <v>86</v>
      </c>
      <c r="E37" s="30"/>
      <c r="F37" s="30"/>
      <c r="G37" s="30"/>
      <c r="H37" s="30"/>
      <c r="I37" s="30"/>
      <c r="J37" s="30" t="s">
        <v>87</v>
      </c>
      <c r="K37" s="30"/>
      <c r="L37" s="30" t="s">
        <v>88</v>
      </c>
      <c r="M37" s="37"/>
      <c r="N37" s="30">
        <v>1</v>
      </c>
      <c r="O37" s="30" t="s">
        <v>30</v>
      </c>
      <c r="P37" s="30" t="s">
        <v>291</v>
      </c>
      <c r="Q37" s="30"/>
      <c r="R37" s="30">
        <v>2E-3</v>
      </c>
      <c r="S37" s="30"/>
      <c r="T37" s="30" t="s">
        <v>314</v>
      </c>
      <c r="U37" s="30" t="s">
        <v>313</v>
      </c>
      <c r="V37" s="30"/>
      <c r="W37" s="30"/>
      <c r="X37" s="30"/>
      <c r="Y37" s="32"/>
      <c r="Z37" s="30"/>
      <c r="AA37" s="30"/>
      <c r="AB37" s="30" t="s">
        <v>171</v>
      </c>
      <c r="AC37" s="35" t="s">
        <v>214</v>
      </c>
      <c r="AD37" s="35"/>
      <c r="AE37" s="7"/>
      <c r="AF37" s="7"/>
      <c r="AG37" s="6" t="s">
        <v>268</v>
      </c>
      <c r="AH37" s="9"/>
      <c r="AM37" s="29"/>
    </row>
    <row r="38" spans="1:39" s="6" customFormat="1" ht="50.1" customHeight="1" outlineLevel="1">
      <c r="A38" s="30">
        <v>32</v>
      </c>
      <c r="B38" s="30"/>
      <c r="C38" s="30"/>
      <c r="D38" s="30" t="s">
        <v>38</v>
      </c>
      <c r="E38" s="30"/>
      <c r="F38" s="30"/>
      <c r="G38" s="30"/>
      <c r="H38" s="30"/>
      <c r="I38" s="30"/>
      <c r="J38" s="36">
        <v>330102300800</v>
      </c>
      <c r="K38" s="30"/>
      <c r="L38" s="30" t="s">
        <v>89</v>
      </c>
      <c r="M38" s="30"/>
      <c r="N38" s="30">
        <v>1</v>
      </c>
      <c r="O38" s="30" t="s">
        <v>30</v>
      </c>
      <c r="P38" s="30" t="s">
        <v>82</v>
      </c>
      <c r="Q38" s="31" t="s">
        <v>32</v>
      </c>
      <c r="R38" s="30">
        <f>R39*N39+R40*N40+R41*N41+R42*N42+R43*N43+R44*N44</f>
        <v>1.1399999999999999</v>
      </c>
      <c r="S38" s="30"/>
      <c r="T38" s="30" t="s">
        <v>314</v>
      </c>
      <c r="U38" s="30" t="s">
        <v>313</v>
      </c>
      <c r="V38" s="30"/>
      <c r="W38" s="30"/>
      <c r="X38" s="30"/>
      <c r="Y38" s="32"/>
      <c r="Z38" s="30"/>
      <c r="AA38" s="30"/>
      <c r="AB38" s="30" t="s">
        <v>170</v>
      </c>
      <c r="AC38" s="35"/>
      <c r="AD38" s="35"/>
      <c r="AE38" s="7"/>
      <c r="AF38" s="7"/>
      <c r="AH38" s="9"/>
      <c r="AM38" s="29"/>
    </row>
    <row r="39" spans="1:39" s="6" customFormat="1" ht="50.1" customHeight="1" outlineLevel="2">
      <c r="A39" s="30">
        <v>33</v>
      </c>
      <c r="B39" s="30"/>
      <c r="C39" s="30"/>
      <c r="D39" s="30"/>
      <c r="E39" s="27" t="s">
        <v>38</v>
      </c>
      <c r="F39" s="30"/>
      <c r="G39" s="30"/>
      <c r="H39" s="30"/>
      <c r="I39" s="30"/>
      <c r="J39" s="36">
        <v>330102300900</v>
      </c>
      <c r="K39" s="30"/>
      <c r="L39" s="30" t="s">
        <v>90</v>
      </c>
      <c r="M39" s="30"/>
      <c r="N39" s="30">
        <v>1</v>
      </c>
      <c r="O39" s="30" t="s">
        <v>30</v>
      </c>
      <c r="P39" s="30" t="s">
        <v>183</v>
      </c>
      <c r="Q39" s="31"/>
      <c r="R39" s="30">
        <v>1.07</v>
      </c>
      <c r="S39" s="30"/>
      <c r="T39" s="30" t="s">
        <v>314</v>
      </c>
      <c r="U39" s="30" t="s">
        <v>313</v>
      </c>
      <c r="V39" s="30"/>
      <c r="W39" s="30"/>
      <c r="X39" s="30"/>
      <c r="Y39" s="32"/>
      <c r="Z39" s="30"/>
      <c r="AA39" s="30"/>
      <c r="AB39" s="30" t="s">
        <v>170</v>
      </c>
      <c r="AC39" s="35"/>
      <c r="AD39" s="35"/>
      <c r="AE39" s="7"/>
      <c r="AF39" s="7"/>
      <c r="AH39" s="9"/>
      <c r="AM39" s="29"/>
    </row>
    <row r="40" spans="1:39" s="6" customFormat="1" ht="50.1" customHeight="1" outlineLevel="2">
      <c r="A40" s="30">
        <v>34</v>
      </c>
      <c r="B40" s="30"/>
      <c r="C40" s="30"/>
      <c r="D40" s="30"/>
      <c r="E40" s="30" t="s">
        <v>33</v>
      </c>
      <c r="F40" s="30"/>
      <c r="G40" s="30"/>
      <c r="H40" s="30"/>
      <c r="I40" s="30"/>
      <c r="J40" s="36">
        <v>330102301000</v>
      </c>
      <c r="K40" s="30"/>
      <c r="L40" s="30" t="s">
        <v>91</v>
      </c>
      <c r="M40" s="30"/>
      <c r="N40" s="30">
        <v>1</v>
      </c>
      <c r="O40" s="30" t="s">
        <v>30</v>
      </c>
      <c r="P40" s="30"/>
      <c r="Q40" s="31" t="s">
        <v>184</v>
      </c>
      <c r="R40" s="30">
        <v>6.0000000000000001E-3</v>
      </c>
      <c r="S40" s="30"/>
      <c r="T40" s="30" t="s">
        <v>314</v>
      </c>
      <c r="U40" s="30" t="s">
        <v>313</v>
      </c>
      <c r="V40" s="30"/>
      <c r="W40" s="30"/>
      <c r="X40" s="30"/>
      <c r="Y40" s="32"/>
      <c r="Z40" s="30"/>
      <c r="AA40" s="30"/>
      <c r="AB40" s="30" t="s">
        <v>171</v>
      </c>
      <c r="AC40" s="35"/>
      <c r="AD40" s="35"/>
      <c r="AE40" s="7"/>
      <c r="AF40" s="7"/>
      <c r="AH40" s="9"/>
      <c r="AM40" s="29"/>
    </row>
    <row r="41" spans="1:39" s="6" customFormat="1" ht="50.1" customHeight="1" outlineLevel="2">
      <c r="A41" s="30">
        <v>35</v>
      </c>
      <c r="B41" s="30"/>
      <c r="C41" s="30"/>
      <c r="D41" s="30"/>
      <c r="E41" s="30" t="s">
        <v>29</v>
      </c>
      <c r="F41" s="30"/>
      <c r="G41" s="30"/>
      <c r="H41" s="30"/>
      <c r="I41" s="30"/>
      <c r="J41" s="36">
        <v>330102301100</v>
      </c>
      <c r="K41" s="30"/>
      <c r="L41" s="30" t="s">
        <v>92</v>
      </c>
      <c r="M41" s="30"/>
      <c r="N41" s="30">
        <v>1</v>
      </c>
      <c r="O41" s="30" t="s">
        <v>30</v>
      </c>
      <c r="P41" s="30"/>
      <c r="Q41" s="31" t="s">
        <v>184</v>
      </c>
      <c r="R41" s="30">
        <v>8.0000000000000002E-3</v>
      </c>
      <c r="S41" s="30"/>
      <c r="T41" s="30" t="s">
        <v>314</v>
      </c>
      <c r="U41" s="30" t="s">
        <v>313</v>
      </c>
      <c r="V41" s="30"/>
      <c r="W41" s="30"/>
      <c r="X41" s="30"/>
      <c r="Y41" s="32"/>
      <c r="Z41" s="30"/>
      <c r="AA41" s="30"/>
      <c r="AB41" s="30" t="s">
        <v>171</v>
      </c>
      <c r="AC41" s="35"/>
      <c r="AD41" s="35"/>
      <c r="AE41" s="7"/>
      <c r="AF41" s="7"/>
      <c r="AH41" s="9"/>
      <c r="AM41" s="29"/>
    </row>
    <row r="42" spans="1:39" s="6" customFormat="1" ht="50.1" customHeight="1" outlineLevel="2">
      <c r="A42" s="30">
        <v>36</v>
      </c>
      <c r="B42" s="30"/>
      <c r="C42" s="30"/>
      <c r="D42" s="30"/>
      <c r="E42" s="30" t="s">
        <v>29</v>
      </c>
      <c r="F42" s="30"/>
      <c r="G42" s="30"/>
      <c r="H42" s="30"/>
      <c r="I42" s="30"/>
      <c r="J42" s="36">
        <v>330102301200</v>
      </c>
      <c r="K42" s="30"/>
      <c r="L42" s="30" t="s">
        <v>93</v>
      </c>
      <c r="M42" s="30"/>
      <c r="N42" s="30">
        <v>1</v>
      </c>
      <c r="O42" s="30" t="s">
        <v>30</v>
      </c>
      <c r="P42" s="30"/>
      <c r="Q42" s="31" t="s">
        <v>184</v>
      </c>
      <c r="R42" s="30">
        <v>1.2999999999999999E-2</v>
      </c>
      <c r="S42" s="30"/>
      <c r="T42" s="30" t="s">
        <v>314</v>
      </c>
      <c r="U42" s="30" t="s">
        <v>313</v>
      </c>
      <c r="V42" s="30"/>
      <c r="W42" s="30"/>
      <c r="X42" s="30"/>
      <c r="Y42" s="32"/>
      <c r="Z42" s="30"/>
      <c r="AA42" s="30"/>
      <c r="AB42" s="30" t="s">
        <v>171</v>
      </c>
      <c r="AC42" s="35"/>
      <c r="AD42" s="35"/>
      <c r="AE42" s="7"/>
      <c r="AF42" s="7"/>
      <c r="AH42" s="9"/>
      <c r="AM42" s="29"/>
    </row>
    <row r="43" spans="1:39" s="6" customFormat="1" ht="50.1" customHeight="1" outlineLevel="2">
      <c r="A43" s="30">
        <v>37</v>
      </c>
      <c r="B43" s="30"/>
      <c r="C43" s="30"/>
      <c r="D43" s="30"/>
      <c r="E43" s="30" t="s">
        <v>94</v>
      </c>
      <c r="F43" s="30"/>
      <c r="G43" s="30"/>
      <c r="H43" s="30"/>
      <c r="I43" s="30"/>
      <c r="J43" s="36">
        <v>330102301300</v>
      </c>
      <c r="K43" s="30"/>
      <c r="L43" s="30" t="s">
        <v>95</v>
      </c>
      <c r="M43" s="30"/>
      <c r="N43" s="30">
        <v>1</v>
      </c>
      <c r="O43" s="30" t="s">
        <v>30</v>
      </c>
      <c r="P43" s="30"/>
      <c r="Q43" s="31" t="s">
        <v>184</v>
      </c>
      <c r="R43" s="30">
        <v>1.2999999999999999E-2</v>
      </c>
      <c r="S43" s="30"/>
      <c r="T43" s="30" t="s">
        <v>314</v>
      </c>
      <c r="U43" s="30" t="s">
        <v>313</v>
      </c>
      <c r="V43" s="30"/>
      <c r="W43" s="30"/>
      <c r="X43" s="30"/>
      <c r="Y43" s="32"/>
      <c r="Z43" s="30"/>
      <c r="AA43" s="30"/>
      <c r="AB43" s="30" t="s">
        <v>171</v>
      </c>
      <c r="AC43" s="35"/>
      <c r="AD43" s="35"/>
      <c r="AE43" s="7"/>
      <c r="AF43" s="7"/>
      <c r="AH43" s="9"/>
      <c r="AM43" s="29"/>
    </row>
    <row r="44" spans="1:39" s="6" customFormat="1" ht="50.1" customHeight="1" outlineLevel="2">
      <c r="A44" s="30">
        <v>38</v>
      </c>
      <c r="B44" s="30"/>
      <c r="C44" s="30"/>
      <c r="D44" s="30"/>
      <c r="E44" s="30" t="s">
        <v>29</v>
      </c>
      <c r="F44" s="30"/>
      <c r="G44" s="30"/>
      <c r="H44" s="30"/>
      <c r="I44" s="30"/>
      <c r="J44" s="36">
        <v>330102301400</v>
      </c>
      <c r="K44" s="30"/>
      <c r="L44" s="30" t="s">
        <v>96</v>
      </c>
      <c r="M44" s="30"/>
      <c r="N44" s="30">
        <v>1</v>
      </c>
      <c r="O44" s="30" t="s">
        <v>30</v>
      </c>
      <c r="P44" s="31" t="s">
        <v>204</v>
      </c>
      <c r="Q44" s="31" t="s">
        <v>205</v>
      </c>
      <c r="R44" s="30">
        <v>0.03</v>
      </c>
      <c r="S44" s="30"/>
      <c r="T44" s="30" t="s">
        <v>314</v>
      </c>
      <c r="U44" s="30" t="s">
        <v>313</v>
      </c>
      <c r="V44" s="30"/>
      <c r="W44" s="30"/>
      <c r="X44" s="30"/>
      <c r="Y44" s="32"/>
      <c r="Z44" s="30"/>
      <c r="AA44" s="30"/>
      <c r="AB44" s="30" t="s">
        <v>171</v>
      </c>
      <c r="AC44" s="35"/>
      <c r="AD44" s="35"/>
      <c r="AE44" s="7"/>
      <c r="AF44" s="7"/>
      <c r="AH44" s="9"/>
      <c r="AM44" s="29"/>
    </row>
    <row r="45" spans="1:39" s="46" customFormat="1" ht="151.5" customHeight="1" outlineLevel="1">
      <c r="A45" s="38">
        <v>39</v>
      </c>
      <c r="B45" s="38"/>
      <c r="C45" s="38"/>
      <c r="D45" s="38" t="s">
        <v>33</v>
      </c>
      <c r="E45" s="49"/>
      <c r="F45" s="38"/>
      <c r="G45" s="38"/>
      <c r="H45" s="38"/>
      <c r="I45" s="38"/>
      <c r="J45" s="39" t="s">
        <v>324</v>
      </c>
      <c r="K45" s="38"/>
      <c r="L45" s="38" t="s">
        <v>97</v>
      </c>
      <c r="M45" s="38" t="s">
        <v>318</v>
      </c>
      <c r="N45" s="38">
        <v>1</v>
      </c>
      <c r="O45" s="38" t="s">
        <v>30</v>
      </c>
      <c r="P45" s="38" t="s">
        <v>206</v>
      </c>
      <c r="Q45" s="40" t="s">
        <v>35</v>
      </c>
      <c r="R45" s="38">
        <v>0.5</v>
      </c>
      <c r="S45" s="38"/>
      <c r="T45" s="48" t="s">
        <v>313</v>
      </c>
      <c r="U45" s="48" t="s">
        <v>314</v>
      </c>
      <c r="V45" s="38"/>
      <c r="W45" s="38"/>
      <c r="X45" s="38"/>
      <c r="Y45" s="41"/>
      <c r="Z45" s="38"/>
      <c r="AA45" s="38"/>
      <c r="AB45" s="38" t="s">
        <v>170</v>
      </c>
      <c r="AC45" s="42"/>
      <c r="AD45" s="42"/>
      <c r="AE45" s="47"/>
      <c r="AF45" s="47"/>
      <c r="AH45" s="50"/>
      <c r="AM45" s="48"/>
    </row>
    <row r="46" spans="1:39" s="58" customFormat="1" ht="50.1" customHeight="1" outlineLevel="1">
      <c r="A46" s="51">
        <v>40</v>
      </c>
      <c r="B46" s="51"/>
      <c r="C46" s="51"/>
      <c r="D46" s="51"/>
      <c r="E46" s="51" t="s">
        <v>29</v>
      </c>
      <c r="F46" s="51"/>
      <c r="G46" s="51"/>
      <c r="H46" s="51"/>
      <c r="I46" s="51"/>
      <c r="J46" s="52" t="s">
        <v>294</v>
      </c>
      <c r="K46" s="51"/>
      <c r="L46" s="51" t="s">
        <v>243</v>
      </c>
      <c r="M46" s="30"/>
      <c r="N46" s="51">
        <v>1</v>
      </c>
      <c r="O46" s="51" t="s">
        <v>30</v>
      </c>
      <c r="P46" s="51"/>
      <c r="Q46" s="53"/>
      <c r="R46" s="54">
        <v>0.08</v>
      </c>
      <c r="S46" s="51"/>
      <c r="T46" s="51"/>
      <c r="U46" s="51"/>
      <c r="V46" s="51"/>
      <c r="W46" s="51"/>
      <c r="X46" s="51"/>
      <c r="Y46" s="55"/>
      <c r="Z46" s="51"/>
      <c r="AA46" s="51"/>
      <c r="AB46" s="51" t="s">
        <v>171</v>
      </c>
      <c r="AC46" s="90" t="s">
        <v>305</v>
      </c>
      <c r="AD46" s="56"/>
      <c r="AE46" s="57"/>
      <c r="AF46" s="57"/>
      <c r="AH46" s="59"/>
      <c r="AM46" s="60"/>
    </row>
    <row r="47" spans="1:39" s="58" customFormat="1" ht="50.1" customHeight="1" outlineLevel="1">
      <c r="A47" s="51">
        <v>41</v>
      </c>
      <c r="B47" s="51"/>
      <c r="C47" s="51"/>
      <c r="D47" s="51"/>
      <c r="E47" s="51" t="s">
        <v>29</v>
      </c>
      <c r="F47" s="51"/>
      <c r="G47" s="51"/>
      <c r="H47" s="51"/>
      <c r="I47" s="51"/>
      <c r="J47" s="52" t="s">
        <v>295</v>
      </c>
      <c r="K47" s="51"/>
      <c r="L47" s="51" t="s">
        <v>244</v>
      </c>
      <c r="M47" s="30"/>
      <c r="N47" s="51">
        <v>1</v>
      </c>
      <c r="O47" s="51" t="s">
        <v>30</v>
      </c>
      <c r="P47" s="51"/>
      <c r="Q47" s="53"/>
      <c r="R47" s="54">
        <v>0.02</v>
      </c>
      <c r="S47" s="51"/>
      <c r="T47" s="51"/>
      <c r="U47" s="51"/>
      <c r="V47" s="51"/>
      <c r="W47" s="51"/>
      <c r="X47" s="51"/>
      <c r="Y47" s="55"/>
      <c r="Z47" s="51"/>
      <c r="AA47" s="51"/>
      <c r="AB47" s="51" t="s">
        <v>171</v>
      </c>
      <c r="AC47" s="90"/>
      <c r="AD47" s="56"/>
      <c r="AE47" s="57"/>
      <c r="AF47" s="57"/>
      <c r="AH47" s="59"/>
      <c r="AM47" s="60"/>
    </row>
    <row r="48" spans="1:39" s="58" customFormat="1" ht="50.1" customHeight="1" outlineLevel="1">
      <c r="A48" s="51">
        <v>42</v>
      </c>
      <c r="B48" s="51"/>
      <c r="C48" s="51"/>
      <c r="D48" s="51"/>
      <c r="E48" s="51" t="s">
        <v>29</v>
      </c>
      <c r="F48" s="51"/>
      <c r="G48" s="51"/>
      <c r="H48" s="51"/>
      <c r="I48" s="51"/>
      <c r="J48" s="61">
        <v>330102306300</v>
      </c>
      <c r="K48" s="61"/>
      <c r="L48" s="62" t="s">
        <v>249</v>
      </c>
      <c r="M48" s="62"/>
      <c r="N48" s="51">
        <v>2</v>
      </c>
      <c r="O48" s="51" t="s">
        <v>30</v>
      </c>
      <c r="P48" s="51">
        <v>20</v>
      </c>
      <c r="Q48" s="53" t="s">
        <v>248</v>
      </c>
      <c r="R48" s="62">
        <v>1.0999999999999999E-2</v>
      </c>
      <c r="S48" s="51"/>
      <c r="T48" s="51"/>
      <c r="U48" s="51"/>
      <c r="V48" s="51"/>
      <c r="W48" s="51"/>
      <c r="X48" s="51"/>
      <c r="Y48" s="55"/>
      <c r="Z48" s="51"/>
      <c r="AA48" s="51"/>
      <c r="AB48" s="51" t="s">
        <v>171</v>
      </c>
      <c r="AC48" s="90"/>
      <c r="AD48" s="56"/>
      <c r="AE48" s="57"/>
      <c r="AF48" s="57"/>
      <c r="AH48" s="59"/>
      <c r="AM48" s="60"/>
    </row>
    <row r="49" spans="1:39" s="46" customFormat="1" ht="50.1" customHeight="1">
      <c r="A49" s="38">
        <v>43</v>
      </c>
      <c r="B49" s="38"/>
      <c r="C49" s="38" t="s">
        <v>98</v>
      </c>
      <c r="D49" s="38"/>
      <c r="E49" s="38"/>
      <c r="F49" s="38"/>
      <c r="G49" s="38"/>
      <c r="H49" s="38"/>
      <c r="I49" s="38"/>
      <c r="J49" s="39" t="s">
        <v>333</v>
      </c>
      <c r="K49" s="38"/>
      <c r="L49" s="38" t="s">
        <v>325</v>
      </c>
      <c r="M49" s="38"/>
      <c r="N49" s="38">
        <v>1</v>
      </c>
      <c r="O49" s="38" t="s">
        <v>30</v>
      </c>
      <c r="P49" s="38" t="s">
        <v>31</v>
      </c>
      <c r="Q49" s="40" t="s">
        <v>32</v>
      </c>
      <c r="R49" s="38">
        <f>R50*N50+R59*N59+R73*N73+R74*N74+R75*N75+R78*N78+R84*N84+R91*N91</f>
        <v>4.698999999999999</v>
      </c>
      <c r="S49" s="38"/>
      <c r="T49" s="48" t="s">
        <v>313</v>
      </c>
      <c r="U49" s="48" t="s">
        <v>314</v>
      </c>
      <c r="V49" s="38"/>
      <c r="W49" s="38"/>
      <c r="X49" s="38"/>
      <c r="Y49" s="41"/>
      <c r="Z49" s="38"/>
      <c r="AA49" s="38"/>
      <c r="AB49" s="38" t="s">
        <v>170</v>
      </c>
      <c r="AC49" s="42"/>
      <c r="AD49" s="42">
        <v>0</v>
      </c>
      <c r="AE49" s="47"/>
      <c r="AH49" s="50"/>
      <c r="AM49" s="48"/>
    </row>
    <row r="50" spans="1:39" s="6" customFormat="1" ht="50.1" customHeight="1" outlineLevel="1">
      <c r="A50" s="30">
        <v>44</v>
      </c>
      <c r="B50" s="30"/>
      <c r="C50" s="30"/>
      <c r="D50" s="30" t="s">
        <v>86</v>
      </c>
      <c r="E50" s="27"/>
      <c r="F50" s="30"/>
      <c r="G50" s="30"/>
      <c r="H50" s="30"/>
      <c r="I50" s="30"/>
      <c r="J50" s="36">
        <v>330103301700</v>
      </c>
      <c r="K50" s="30"/>
      <c r="L50" s="30" t="s">
        <v>100</v>
      </c>
      <c r="M50" s="30"/>
      <c r="N50" s="30">
        <v>1</v>
      </c>
      <c r="O50" s="30" t="s">
        <v>30</v>
      </c>
      <c r="P50" s="30" t="s">
        <v>82</v>
      </c>
      <c r="Q50" s="31" t="s">
        <v>32</v>
      </c>
      <c r="R50" s="30">
        <f>R51*N51+R52*N52+R53*N53+R54*N54+R55*N55+R56*N56+R57*N57+R58*N58</f>
        <v>1.4319999999999999</v>
      </c>
      <c r="S50" s="30"/>
      <c r="T50" s="30" t="s">
        <v>314</v>
      </c>
      <c r="U50" s="30" t="s">
        <v>313</v>
      </c>
      <c r="V50" s="30"/>
      <c r="W50" s="30"/>
      <c r="X50" s="30"/>
      <c r="Y50" s="32"/>
      <c r="Z50" s="30"/>
      <c r="AA50" s="30"/>
      <c r="AB50" s="30" t="s">
        <v>171</v>
      </c>
      <c r="AC50" s="35"/>
      <c r="AD50" s="35">
        <v>1</v>
      </c>
      <c r="AE50" s="7"/>
      <c r="AF50" s="7"/>
      <c r="AH50" s="9"/>
      <c r="AM50" s="29">
        <v>1</v>
      </c>
    </row>
    <row r="51" spans="1:39" s="6" customFormat="1" ht="50.1" customHeight="1" outlineLevel="2">
      <c r="A51" s="30">
        <v>45</v>
      </c>
      <c r="B51" s="30"/>
      <c r="C51" s="30"/>
      <c r="D51" s="30"/>
      <c r="E51" s="27" t="s">
        <v>86</v>
      </c>
      <c r="F51" s="30"/>
      <c r="G51" s="30"/>
      <c r="H51" s="30"/>
      <c r="I51" s="30"/>
      <c r="J51" s="36">
        <v>330103301800</v>
      </c>
      <c r="K51" s="36"/>
      <c r="L51" s="36" t="s">
        <v>101</v>
      </c>
      <c r="M51" s="36"/>
      <c r="N51" s="30">
        <v>1</v>
      </c>
      <c r="O51" s="30" t="s">
        <v>30</v>
      </c>
      <c r="P51" s="30" t="s">
        <v>278</v>
      </c>
      <c r="Q51" s="31" t="s">
        <v>185</v>
      </c>
      <c r="R51" s="30">
        <v>0.82399999999999995</v>
      </c>
      <c r="S51" s="30"/>
      <c r="T51" s="30" t="s">
        <v>314</v>
      </c>
      <c r="U51" s="30" t="s">
        <v>313</v>
      </c>
      <c r="V51" s="30"/>
      <c r="W51" s="30"/>
      <c r="X51" s="30"/>
      <c r="Y51" s="32"/>
      <c r="Z51" s="30"/>
      <c r="AA51" s="30"/>
      <c r="AB51" s="30" t="s">
        <v>171</v>
      </c>
      <c r="AC51" s="6" t="s">
        <v>281</v>
      </c>
      <c r="AD51" s="35">
        <v>0</v>
      </c>
      <c r="AE51" s="7"/>
      <c r="AF51" s="7"/>
      <c r="AH51" s="9"/>
      <c r="AM51" s="29"/>
    </row>
    <row r="52" spans="1:39" s="6" customFormat="1" ht="50.1" customHeight="1" outlineLevel="2">
      <c r="A52" s="30">
        <v>46</v>
      </c>
      <c r="B52" s="30"/>
      <c r="C52" s="30"/>
      <c r="D52" s="30"/>
      <c r="E52" s="27" t="s">
        <v>102</v>
      </c>
      <c r="F52" s="30"/>
      <c r="G52" s="30"/>
      <c r="H52" s="30"/>
      <c r="I52" s="30"/>
      <c r="J52" s="36">
        <v>330103301900</v>
      </c>
      <c r="K52" s="36"/>
      <c r="L52" s="36" t="s">
        <v>103</v>
      </c>
      <c r="M52" s="36"/>
      <c r="N52" s="30">
        <v>4</v>
      </c>
      <c r="O52" s="30" t="s">
        <v>30</v>
      </c>
      <c r="P52" s="30" t="s">
        <v>207</v>
      </c>
      <c r="Q52" s="31" t="s">
        <v>186</v>
      </c>
      <c r="R52" s="30">
        <v>8.0000000000000002E-3</v>
      </c>
      <c r="S52" s="30"/>
      <c r="T52" s="30" t="s">
        <v>314</v>
      </c>
      <c r="U52" s="30" t="s">
        <v>313</v>
      </c>
      <c r="V52" s="30"/>
      <c r="W52" s="30"/>
      <c r="X52" s="30"/>
      <c r="Y52" s="32"/>
      <c r="Z52" s="30"/>
      <c r="AA52" s="30"/>
      <c r="AB52" s="30" t="s">
        <v>171</v>
      </c>
      <c r="AC52" s="35"/>
      <c r="AD52" s="35">
        <v>1</v>
      </c>
      <c r="AE52" s="7"/>
      <c r="AF52" s="7"/>
      <c r="AH52" s="9"/>
      <c r="AM52" s="29"/>
    </row>
    <row r="53" spans="1:39" s="6" customFormat="1" ht="50.1" customHeight="1" outlineLevel="2">
      <c r="A53" s="30">
        <v>47</v>
      </c>
      <c r="B53" s="30"/>
      <c r="C53" s="30"/>
      <c r="D53" s="30"/>
      <c r="E53" s="27" t="s">
        <v>98</v>
      </c>
      <c r="F53" s="30"/>
      <c r="G53" s="30"/>
      <c r="H53" s="30"/>
      <c r="I53" s="30"/>
      <c r="J53" s="36">
        <v>330103303300</v>
      </c>
      <c r="K53" s="36"/>
      <c r="L53" s="36" t="s">
        <v>224</v>
      </c>
      <c r="M53" s="36"/>
      <c r="N53" s="30">
        <v>1</v>
      </c>
      <c r="O53" s="30" t="s">
        <v>30</v>
      </c>
      <c r="P53" s="30" t="s">
        <v>207</v>
      </c>
      <c r="Q53" s="31" t="s">
        <v>209</v>
      </c>
      <c r="R53" s="30">
        <v>0.14499999999999999</v>
      </c>
      <c r="S53" s="30"/>
      <c r="T53" s="30" t="s">
        <v>314</v>
      </c>
      <c r="U53" s="30" t="s">
        <v>313</v>
      </c>
      <c r="V53" s="30"/>
      <c r="W53" s="30"/>
      <c r="X53" s="30"/>
      <c r="Y53" s="32"/>
      <c r="Z53" s="30"/>
      <c r="AA53" s="30"/>
      <c r="AB53" s="30" t="s">
        <v>171</v>
      </c>
      <c r="AC53" s="35"/>
      <c r="AD53" s="35">
        <v>0</v>
      </c>
      <c r="AE53" s="7"/>
      <c r="AF53" s="7"/>
      <c r="AH53" s="9"/>
      <c r="AM53" s="29"/>
    </row>
    <row r="54" spans="1:39" s="6" customFormat="1" ht="50.1" customHeight="1" outlineLevel="2">
      <c r="A54" s="30">
        <v>48</v>
      </c>
      <c r="B54" s="30"/>
      <c r="C54" s="30"/>
      <c r="D54" s="30"/>
      <c r="E54" s="27" t="s">
        <v>102</v>
      </c>
      <c r="F54" s="30"/>
      <c r="G54" s="30"/>
      <c r="H54" s="30"/>
      <c r="I54" s="30"/>
      <c r="J54" s="36" t="s">
        <v>104</v>
      </c>
      <c r="K54" s="36"/>
      <c r="L54" s="36" t="s">
        <v>105</v>
      </c>
      <c r="M54" s="36"/>
      <c r="N54" s="30">
        <v>1</v>
      </c>
      <c r="O54" s="30" t="s">
        <v>30</v>
      </c>
      <c r="P54" s="30" t="s">
        <v>179</v>
      </c>
      <c r="Q54" s="31" t="s">
        <v>189</v>
      </c>
      <c r="R54" s="30">
        <v>4.2999999999999997E-2</v>
      </c>
      <c r="S54" s="30"/>
      <c r="T54" s="30" t="s">
        <v>314</v>
      </c>
      <c r="U54" s="30" t="s">
        <v>313</v>
      </c>
      <c r="V54" s="30"/>
      <c r="W54" s="30"/>
      <c r="X54" s="30"/>
      <c r="Y54" s="32"/>
      <c r="Z54" s="30"/>
      <c r="AA54" s="30"/>
      <c r="AB54" s="30" t="s">
        <v>171</v>
      </c>
      <c r="AC54" s="35" t="s">
        <v>214</v>
      </c>
      <c r="AD54" s="35"/>
      <c r="AE54" s="7"/>
      <c r="AF54" s="7"/>
      <c r="AH54" s="9"/>
      <c r="AM54" s="29"/>
    </row>
    <row r="55" spans="1:39" s="6" customFormat="1" ht="50.1" customHeight="1" outlineLevel="2">
      <c r="A55" s="30">
        <v>49</v>
      </c>
      <c r="B55" s="30"/>
      <c r="C55" s="30"/>
      <c r="D55" s="30"/>
      <c r="E55" s="27" t="s">
        <v>86</v>
      </c>
      <c r="F55" s="30"/>
      <c r="G55" s="30"/>
      <c r="H55" s="30"/>
      <c r="I55" s="30"/>
      <c r="J55" s="36">
        <v>330103302300</v>
      </c>
      <c r="K55" s="36"/>
      <c r="L55" s="36" t="s">
        <v>225</v>
      </c>
      <c r="M55" s="36"/>
      <c r="N55" s="30">
        <v>1</v>
      </c>
      <c r="O55" s="30" t="s">
        <v>30</v>
      </c>
      <c r="P55" s="30" t="s">
        <v>278</v>
      </c>
      <c r="Q55" s="31" t="s">
        <v>185</v>
      </c>
      <c r="R55" s="30">
        <v>0.22600000000000001</v>
      </c>
      <c r="S55" s="30"/>
      <c r="T55" s="30" t="s">
        <v>314</v>
      </c>
      <c r="U55" s="30" t="s">
        <v>313</v>
      </c>
      <c r="V55" s="30"/>
      <c r="W55" s="30"/>
      <c r="X55" s="30"/>
      <c r="Y55" s="32"/>
      <c r="Z55" s="30"/>
      <c r="AA55" s="30"/>
      <c r="AB55" s="30" t="s">
        <v>171</v>
      </c>
      <c r="AC55" s="35"/>
      <c r="AD55" s="35">
        <v>0</v>
      </c>
      <c r="AE55" s="7"/>
      <c r="AF55" s="7"/>
      <c r="AG55" s="6" t="s">
        <v>281</v>
      </c>
      <c r="AH55" s="9"/>
      <c r="AM55" s="29"/>
    </row>
    <row r="56" spans="1:39" s="6" customFormat="1" ht="50.1" customHeight="1" outlineLevel="2">
      <c r="A56" s="30">
        <v>50</v>
      </c>
      <c r="B56" s="30"/>
      <c r="C56" s="30"/>
      <c r="D56" s="30"/>
      <c r="E56" s="27" t="s">
        <v>102</v>
      </c>
      <c r="F56" s="30"/>
      <c r="G56" s="30"/>
      <c r="H56" s="30"/>
      <c r="I56" s="30"/>
      <c r="J56" s="36">
        <v>330102302400</v>
      </c>
      <c r="K56" s="36"/>
      <c r="L56" s="36" t="s">
        <v>106</v>
      </c>
      <c r="M56" s="36"/>
      <c r="N56" s="30">
        <v>1</v>
      </c>
      <c r="O56" s="30" t="s">
        <v>30</v>
      </c>
      <c r="P56" s="30" t="s">
        <v>207</v>
      </c>
      <c r="Q56" s="31" t="s">
        <v>177</v>
      </c>
      <c r="R56" s="30">
        <v>0.13400000000000001</v>
      </c>
      <c r="S56" s="30"/>
      <c r="T56" s="30" t="s">
        <v>314</v>
      </c>
      <c r="U56" s="30" t="s">
        <v>313</v>
      </c>
      <c r="V56" s="30"/>
      <c r="W56" s="30"/>
      <c r="X56" s="30"/>
      <c r="Y56" s="32"/>
      <c r="Z56" s="30"/>
      <c r="AA56" s="30"/>
      <c r="AB56" s="30" t="s">
        <v>171</v>
      </c>
      <c r="AC56" s="35"/>
      <c r="AD56" s="35"/>
      <c r="AE56" s="7"/>
      <c r="AF56" s="7"/>
      <c r="AH56" s="9"/>
      <c r="AM56" s="29"/>
    </row>
    <row r="57" spans="1:39" s="6" customFormat="1" ht="50.1" customHeight="1" outlineLevel="2">
      <c r="A57" s="30">
        <v>51</v>
      </c>
      <c r="B57" s="30"/>
      <c r="C57" s="30"/>
      <c r="D57" s="30"/>
      <c r="E57" s="27" t="s">
        <v>98</v>
      </c>
      <c r="F57" s="30"/>
      <c r="G57" s="30"/>
      <c r="H57" s="30"/>
      <c r="I57" s="30"/>
      <c r="J57" s="36" t="s">
        <v>52</v>
      </c>
      <c r="K57" s="30"/>
      <c r="L57" s="36" t="s">
        <v>107</v>
      </c>
      <c r="M57" s="36"/>
      <c r="N57" s="30">
        <v>2</v>
      </c>
      <c r="O57" s="30" t="s">
        <v>30</v>
      </c>
      <c r="P57" s="30"/>
      <c r="Q57" s="30" t="s">
        <v>208</v>
      </c>
      <c r="R57" s="30">
        <v>5.0000000000000001E-3</v>
      </c>
      <c r="S57" s="30"/>
      <c r="T57" s="30" t="s">
        <v>314</v>
      </c>
      <c r="U57" s="30" t="s">
        <v>313</v>
      </c>
      <c r="V57" s="30"/>
      <c r="W57" s="30"/>
      <c r="X57" s="30"/>
      <c r="Y57" s="32"/>
      <c r="Z57" s="30"/>
      <c r="AA57" s="30"/>
      <c r="AB57" s="30" t="s">
        <v>171</v>
      </c>
      <c r="AC57" s="35"/>
      <c r="AD57" s="35"/>
      <c r="AE57" s="7"/>
      <c r="AF57" s="7"/>
      <c r="AH57" s="9"/>
      <c r="AM57" s="29"/>
    </row>
    <row r="58" spans="1:39" s="6" customFormat="1" ht="50.1" customHeight="1" outlineLevel="2">
      <c r="A58" s="30">
        <v>52</v>
      </c>
      <c r="B58" s="30"/>
      <c r="C58" s="30"/>
      <c r="D58" s="30"/>
      <c r="E58" s="27" t="s">
        <v>98</v>
      </c>
      <c r="F58" s="30"/>
      <c r="G58" s="30"/>
      <c r="H58" s="30"/>
      <c r="I58" s="30"/>
      <c r="J58" s="36">
        <v>330103404900</v>
      </c>
      <c r="K58" s="30"/>
      <c r="L58" s="36" t="s">
        <v>300</v>
      </c>
      <c r="M58" s="36"/>
      <c r="N58" s="30">
        <v>1</v>
      </c>
      <c r="O58" s="30" t="s">
        <v>30</v>
      </c>
      <c r="P58" s="30" t="s">
        <v>298</v>
      </c>
      <c r="Q58" s="31" t="s">
        <v>299</v>
      </c>
      <c r="R58" s="30">
        <v>1.7999999999999999E-2</v>
      </c>
      <c r="S58" s="30"/>
      <c r="T58" s="30" t="s">
        <v>314</v>
      </c>
      <c r="U58" s="30" t="s">
        <v>313</v>
      </c>
      <c r="V58" s="30"/>
      <c r="W58" s="30"/>
      <c r="X58" s="30"/>
      <c r="Y58" s="32"/>
      <c r="Z58" s="30"/>
      <c r="AA58" s="30"/>
      <c r="AB58" s="30" t="s">
        <v>171</v>
      </c>
      <c r="AC58" s="35"/>
      <c r="AD58" s="35"/>
      <c r="AE58" s="7"/>
      <c r="AF58" s="7"/>
      <c r="AG58" s="6" t="s">
        <v>301</v>
      </c>
      <c r="AH58" s="9"/>
      <c r="AI58" s="6" t="s">
        <v>302</v>
      </c>
      <c r="AM58" s="29"/>
    </row>
    <row r="59" spans="1:39" s="6" customFormat="1" ht="50.1" customHeight="1" outlineLevel="1">
      <c r="A59" s="30">
        <v>53</v>
      </c>
      <c r="B59" s="30"/>
      <c r="C59" s="30"/>
      <c r="D59" s="30" t="s">
        <v>38</v>
      </c>
      <c r="E59" s="27"/>
      <c r="F59" s="30"/>
      <c r="G59" s="30"/>
      <c r="H59" s="30"/>
      <c r="I59" s="30"/>
      <c r="J59" s="91">
        <v>330102302202</v>
      </c>
      <c r="K59" s="36"/>
      <c r="L59" s="30" t="s">
        <v>108</v>
      </c>
      <c r="M59" s="30"/>
      <c r="N59" s="30">
        <v>1</v>
      </c>
      <c r="O59" s="30" t="s">
        <v>30</v>
      </c>
      <c r="P59" s="30" t="s">
        <v>82</v>
      </c>
      <c r="Q59" s="31" t="s">
        <v>32</v>
      </c>
      <c r="R59" s="30">
        <f>R60*N60+R61*N61+R62*N62+R63*N63+R64*N64+R65*N65+R66*N66+R67*N67+R68*N68+R69*N69+R70*N70+R71*N71+R72*N72</f>
        <v>1.091</v>
      </c>
      <c r="S59" s="30"/>
      <c r="T59" s="30" t="s">
        <v>314</v>
      </c>
      <c r="U59" s="30" t="s">
        <v>313</v>
      </c>
      <c r="V59" s="30"/>
      <c r="W59" s="30"/>
      <c r="X59" s="30"/>
      <c r="Y59" s="32"/>
      <c r="Z59" s="30"/>
      <c r="AA59" s="30"/>
      <c r="AB59" s="30" t="s">
        <v>171</v>
      </c>
      <c r="AC59" s="35"/>
      <c r="AD59" s="35"/>
      <c r="AE59" s="7"/>
      <c r="AF59" s="7"/>
      <c r="AH59" s="9"/>
      <c r="AM59" s="29"/>
    </row>
    <row r="60" spans="1:39" s="6" customFormat="1" ht="50.1" customHeight="1" outlineLevel="2">
      <c r="A60" s="30">
        <v>54</v>
      </c>
      <c r="B60" s="30"/>
      <c r="C60" s="30"/>
      <c r="D60" s="30"/>
      <c r="E60" s="27" t="s">
        <v>38</v>
      </c>
      <c r="F60" s="30"/>
      <c r="G60" s="30"/>
      <c r="H60" s="30"/>
      <c r="I60" s="30"/>
      <c r="J60" s="36">
        <v>330102302900</v>
      </c>
      <c r="K60" s="30"/>
      <c r="L60" s="30" t="s">
        <v>109</v>
      </c>
      <c r="M60" s="30"/>
      <c r="N60" s="30">
        <v>1</v>
      </c>
      <c r="O60" s="30" t="s">
        <v>30</v>
      </c>
      <c r="P60" s="30" t="s">
        <v>182</v>
      </c>
      <c r="Q60" s="31" t="s">
        <v>176</v>
      </c>
      <c r="R60" s="34">
        <v>0.36</v>
      </c>
      <c r="S60" s="30"/>
      <c r="T60" s="30" t="s">
        <v>314</v>
      </c>
      <c r="U60" s="30" t="s">
        <v>313</v>
      </c>
      <c r="V60" s="30"/>
      <c r="W60" s="30"/>
      <c r="X60" s="30"/>
      <c r="Y60" s="32"/>
      <c r="Z60" s="30"/>
      <c r="AA60" s="30"/>
      <c r="AB60" s="30" t="s">
        <v>171</v>
      </c>
      <c r="AC60" s="35" t="s">
        <v>219</v>
      </c>
      <c r="AD60" s="35"/>
      <c r="AE60" s="7"/>
      <c r="AF60" s="7"/>
      <c r="AH60" s="9"/>
      <c r="AM60" s="29"/>
    </row>
    <row r="61" spans="1:39" s="6" customFormat="1" ht="50.1" customHeight="1" outlineLevel="2">
      <c r="A61" s="30">
        <v>55</v>
      </c>
      <c r="B61" s="30"/>
      <c r="C61" s="30"/>
      <c r="D61" s="30"/>
      <c r="E61" s="27" t="s">
        <v>38</v>
      </c>
      <c r="F61" s="30"/>
      <c r="G61" s="30"/>
      <c r="H61" s="30"/>
      <c r="I61" s="30"/>
      <c r="J61" s="30" t="s">
        <v>60</v>
      </c>
      <c r="K61" s="30"/>
      <c r="L61" s="30" t="s">
        <v>110</v>
      </c>
      <c r="M61" s="30"/>
      <c r="N61" s="30">
        <v>1</v>
      </c>
      <c r="O61" s="30" t="s">
        <v>30</v>
      </c>
      <c r="P61" s="30">
        <v>20</v>
      </c>
      <c r="Q61" s="31"/>
      <c r="R61" s="30">
        <v>8.0000000000000002E-3</v>
      </c>
      <c r="S61" s="30"/>
      <c r="T61" s="30" t="s">
        <v>314</v>
      </c>
      <c r="U61" s="30" t="s">
        <v>313</v>
      </c>
      <c r="V61" s="30"/>
      <c r="W61" s="30"/>
      <c r="X61" s="30"/>
      <c r="Y61" s="32"/>
      <c r="Z61" s="30"/>
      <c r="AA61" s="30"/>
      <c r="AB61" s="30" t="s">
        <v>171</v>
      </c>
      <c r="AC61" s="35" t="s">
        <v>214</v>
      </c>
      <c r="AD61" s="35"/>
      <c r="AE61" s="7"/>
      <c r="AF61" s="7"/>
      <c r="AH61" s="9"/>
      <c r="AM61" s="29"/>
    </row>
    <row r="62" spans="1:39" s="6" customFormat="1" ht="50.1" customHeight="1" outlineLevel="2">
      <c r="A62" s="30">
        <v>56</v>
      </c>
      <c r="B62" s="30"/>
      <c r="C62" s="30"/>
      <c r="D62" s="30"/>
      <c r="E62" s="27" t="s">
        <v>38</v>
      </c>
      <c r="F62" s="30"/>
      <c r="G62" s="30"/>
      <c r="H62" s="30"/>
      <c r="I62" s="30"/>
      <c r="J62" s="36">
        <v>330102303100</v>
      </c>
      <c r="K62" s="30"/>
      <c r="L62" s="30" t="s">
        <v>111</v>
      </c>
      <c r="M62" s="30"/>
      <c r="N62" s="30">
        <v>1</v>
      </c>
      <c r="O62" s="30" t="s">
        <v>30</v>
      </c>
      <c r="P62" s="30">
        <v>20</v>
      </c>
      <c r="Q62" s="31"/>
      <c r="R62" s="30">
        <v>1.4999999999999999E-2</v>
      </c>
      <c r="S62" s="30"/>
      <c r="T62" s="30" t="s">
        <v>314</v>
      </c>
      <c r="U62" s="30" t="s">
        <v>313</v>
      </c>
      <c r="V62" s="30"/>
      <c r="W62" s="30"/>
      <c r="X62" s="30"/>
      <c r="Y62" s="32"/>
      <c r="Z62" s="30"/>
      <c r="AA62" s="30"/>
      <c r="AB62" s="30" t="s">
        <v>171</v>
      </c>
      <c r="AC62" s="35" t="s">
        <v>219</v>
      </c>
      <c r="AD62" s="35"/>
      <c r="AE62" s="7"/>
      <c r="AF62" s="7"/>
      <c r="AH62" s="9"/>
      <c r="AM62" s="29"/>
    </row>
    <row r="63" spans="1:39" s="6" customFormat="1" ht="50.1" customHeight="1" outlineLevel="2">
      <c r="A63" s="30">
        <v>57</v>
      </c>
      <c r="B63" s="30"/>
      <c r="C63" s="30"/>
      <c r="D63" s="30"/>
      <c r="E63" s="27" t="s">
        <v>38</v>
      </c>
      <c r="F63" s="30"/>
      <c r="G63" s="30"/>
      <c r="H63" s="30"/>
      <c r="I63" s="30"/>
      <c r="J63" s="30" t="s">
        <v>112</v>
      </c>
      <c r="K63" s="30"/>
      <c r="L63" s="30" t="s">
        <v>113</v>
      </c>
      <c r="M63" s="30"/>
      <c r="N63" s="30">
        <v>1</v>
      </c>
      <c r="O63" s="30" t="s">
        <v>30</v>
      </c>
      <c r="P63" s="30">
        <v>20</v>
      </c>
      <c r="Q63" s="31"/>
      <c r="R63" s="30">
        <v>2.1000000000000001E-2</v>
      </c>
      <c r="S63" s="30"/>
      <c r="T63" s="30" t="s">
        <v>314</v>
      </c>
      <c r="U63" s="30" t="s">
        <v>313</v>
      </c>
      <c r="V63" s="30"/>
      <c r="W63" s="30"/>
      <c r="X63" s="30"/>
      <c r="Y63" s="32"/>
      <c r="Z63" s="30"/>
      <c r="AA63" s="30"/>
      <c r="AB63" s="30" t="s">
        <v>171</v>
      </c>
      <c r="AC63" s="35" t="s">
        <v>214</v>
      </c>
      <c r="AD63" s="35"/>
      <c r="AE63" s="7"/>
      <c r="AF63" s="7"/>
      <c r="AH63" s="9"/>
      <c r="AM63" s="29"/>
    </row>
    <row r="64" spans="1:39" s="6" customFormat="1" ht="50.1" customHeight="1" outlineLevel="2">
      <c r="A64" s="30">
        <v>58</v>
      </c>
      <c r="B64" s="30"/>
      <c r="C64" s="30"/>
      <c r="D64" s="30"/>
      <c r="E64" s="27" t="s">
        <v>38</v>
      </c>
      <c r="F64" s="30"/>
      <c r="G64" s="30"/>
      <c r="H64" s="30"/>
      <c r="I64" s="30"/>
      <c r="J64" s="30" t="s">
        <v>66</v>
      </c>
      <c r="K64" s="30"/>
      <c r="L64" s="30" t="s">
        <v>114</v>
      </c>
      <c r="M64" s="30"/>
      <c r="N64" s="30">
        <v>3</v>
      </c>
      <c r="O64" s="30" t="s">
        <v>30</v>
      </c>
      <c r="P64" s="30">
        <v>20</v>
      </c>
      <c r="Q64" s="31"/>
      <c r="R64" s="30">
        <v>5.0000000000000001E-3</v>
      </c>
      <c r="S64" s="30"/>
      <c r="T64" s="30" t="s">
        <v>314</v>
      </c>
      <c r="U64" s="30" t="s">
        <v>313</v>
      </c>
      <c r="V64" s="30"/>
      <c r="W64" s="30"/>
      <c r="X64" s="30"/>
      <c r="Y64" s="32"/>
      <c r="Z64" s="30"/>
      <c r="AA64" s="30"/>
      <c r="AB64" s="30" t="s">
        <v>171</v>
      </c>
      <c r="AC64" s="35" t="s">
        <v>214</v>
      </c>
      <c r="AD64" s="35"/>
      <c r="AE64" s="7"/>
      <c r="AF64" s="7"/>
      <c r="AH64" s="9"/>
      <c r="AM64" s="29"/>
    </row>
    <row r="65" spans="1:39" s="6" customFormat="1" ht="50.1" customHeight="1" outlineLevel="2">
      <c r="A65" s="30">
        <v>59</v>
      </c>
      <c r="B65" s="30"/>
      <c r="C65" s="30"/>
      <c r="D65" s="30"/>
      <c r="E65" s="27" t="s">
        <v>38</v>
      </c>
      <c r="F65" s="30"/>
      <c r="G65" s="30"/>
      <c r="H65" s="30"/>
      <c r="I65" s="30"/>
      <c r="J65" s="68" t="s">
        <v>334</v>
      </c>
      <c r="K65" s="30"/>
      <c r="L65" s="30" t="s">
        <v>68</v>
      </c>
      <c r="M65" s="70" t="s">
        <v>335</v>
      </c>
      <c r="N65" s="30">
        <v>1</v>
      </c>
      <c r="O65" s="30" t="s">
        <v>30</v>
      </c>
      <c r="P65" s="30" t="s">
        <v>293</v>
      </c>
      <c r="Q65" s="31"/>
      <c r="R65" s="30">
        <v>8.0000000000000002E-3</v>
      </c>
      <c r="S65" s="30"/>
      <c r="T65" s="30" t="s">
        <v>314</v>
      </c>
      <c r="U65" s="30" t="s">
        <v>313</v>
      </c>
      <c r="V65" s="30"/>
      <c r="W65" s="30"/>
      <c r="X65" s="30"/>
      <c r="Y65" s="32"/>
      <c r="Z65" s="30"/>
      <c r="AA65" s="30"/>
      <c r="AB65" s="30" t="s">
        <v>171</v>
      </c>
      <c r="AC65" s="35" t="s">
        <v>214</v>
      </c>
      <c r="AD65" s="35"/>
      <c r="AE65" s="7"/>
      <c r="AF65" s="7"/>
      <c r="AH65" s="9"/>
      <c r="AM65" s="29"/>
    </row>
    <row r="66" spans="1:39" s="6" customFormat="1" ht="50.1" customHeight="1" outlineLevel="2">
      <c r="A66" s="30">
        <v>60</v>
      </c>
      <c r="B66" s="30"/>
      <c r="C66" s="30"/>
      <c r="D66" s="30"/>
      <c r="E66" s="27" t="s">
        <v>38</v>
      </c>
      <c r="F66" s="30"/>
      <c r="G66" s="30"/>
      <c r="H66" s="30"/>
      <c r="I66" s="30"/>
      <c r="J66" s="30" t="s">
        <v>69</v>
      </c>
      <c r="K66" s="30"/>
      <c r="L66" s="30" t="s">
        <v>70</v>
      </c>
      <c r="M66" s="30"/>
      <c r="N66" s="30">
        <v>1</v>
      </c>
      <c r="O66" s="30" t="s">
        <v>30</v>
      </c>
      <c r="P66" s="30" t="s">
        <v>179</v>
      </c>
      <c r="Q66" s="31"/>
      <c r="R66" s="21">
        <v>0.01</v>
      </c>
      <c r="S66" s="30"/>
      <c r="T66" s="30" t="s">
        <v>314</v>
      </c>
      <c r="U66" s="30" t="s">
        <v>313</v>
      </c>
      <c r="V66" s="30"/>
      <c r="W66" s="30"/>
      <c r="X66" s="30"/>
      <c r="Y66" s="32"/>
      <c r="Z66" s="30"/>
      <c r="AA66" s="30"/>
      <c r="AB66" s="30" t="s">
        <v>171</v>
      </c>
      <c r="AC66" s="35" t="s">
        <v>214</v>
      </c>
      <c r="AD66" s="35"/>
      <c r="AE66" s="7"/>
      <c r="AF66" s="7"/>
      <c r="AH66" s="9"/>
      <c r="AM66" s="29"/>
    </row>
    <row r="67" spans="1:39" s="6" customFormat="1" ht="50.1" customHeight="1" outlineLevel="2">
      <c r="A67" s="30">
        <v>61</v>
      </c>
      <c r="B67" s="30"/>
      <c r="C67" s="30"/>
      <c r="D67" s="30"/>
      <c r="E67" s="27" t="s">
        <v>38</v>
      </c>
      <c r="F67" s="30"/>
      <c r="G67" s="30"/>
      <c r="H67" s="30"/>
      <c r="I67" s="30"/>
      <c r="J67" s="36">
        <v>330102303000</v>
      </c>
      <c r="K67" s="30"/>
      <c r="L67" s="30" t="s">
        <v>115</v>
      </c>
      <c r="M67" s="30"/>
      <c r="N67" s="30">
        <v>1</v>
      </c>
      <c r="O67" s="30" t="s">
        <v>30</v>
      </c>
      <c r="P67" s="30" t="s">
        <v>179</v>
      </c>
      <c r="Q67" s="31" t="s">
        <v>187</v>
      </c>
      <c r="R67" s="30">
        <v>2.5999999999999999E-2</v>
      </c>
      <c r="S67" s="30"/>
      <c r="T67" s="30" t="s">
        <v>314</v>
      </c>
      <c r="U67" s="30" t="s">
        <v>313</v>
      </c>
      <c r="V67" s="30"/>
      <c r="W67" s="30"/>
      <c r="X67" s="30"/>
      <c r="Y67" s="32"/>
      <c r="Z67" s="30"/>
      <c r="AA67" s="30"/>
      <c r="AB67" s="30" t="s">
        <v>171</v>
      </c>
      <c r="AC67" s="35" t="s">
        <v>219</v>
      </c>
      <c r="AD67" s="35"/>
      <c r="AE67" s="7"/>
      <c r="AF67" s="7"/>
      <c r="AH67" s="9"/>
      <c r="AM67" s="29"/>
    </row>
    <row r="68" spans="1:39" s="6" customFormat="1" ht="50.1" customHeight="1" outlineLevel="2">
      <c r="A68" s="30">
        <v>62</v>
      </c>
      <c r="B68" s="30"/>
      <c r="C68" s="30"/>
      <c r="D68" s="30"/>
      <c r="E68" s="27" t="s">
        <v>38</v>
      </c>
      <c r="F68" s="30"/>
      <c r="G68" s="30"/>
      <c r="H68" s="30"/>
      <c r="I68" s="30"/>
      <c r="J68" s="30" t="s">
        <v>116</v>
      </c>
      <c r="K68" s="30"/>
      <c r="L68" s="30" t="s">
        <v>117</v>
      </c>
      <c r="M68" s="30"/>
      <c r="N68" s="30">
        <v>1</v>
      </c>
      <c r="O68" s="30" t="s">
        <v>30</v>
      </c>
      <c r="P68" s="30">
        <v>45</v>
      </c>
      <c r="Q68" s="31" t="s">
        <v>187</v>
      </c>
      <c r="R68" s="30">
        <v>5.7000000000000002E-2</v>
      </c>
      <c r="S68" s="30"/>
      <c r="T68" s="30" t="s">
        <v>314</v>
      </c>
      <c r="U68" s="30" t="s">
        <v>313</v>
      </c>
      <c r="V68" s="30"/>
      <c r="W68" s="30"/>
      <c r="X68" s="30"/>
      <c r="Y68" s="32"/>
      <c r="Z68" s="30"/>
      <c r="AA68" s="30"/>
      <c r="AB68" s="30" t="s">
        <v>171</v>
      </c>
      <c r="AC68" s="35" t="s">
        <v>214</v>
      </c>
      <c r="AD68" s="35"/>
      <c r="AE68" s="7"/>
      <c r="AF68" s="7"/>
      <c r="AH68" s="9"/>
      <c r="AM68" s="29"/>
    </row>
    <row r="69" spans="1:39" s="6" customFormat="1" ht="50.1" customHeight="1" outlineLevel="2">
      <c r="A69" s="30">
        <v>63</v>
      </c>
      <c r="B69" s="30"/>
      <c r="C69" s="30"/>
      <c r="D69" s="30"/>
      <c r="E69" s="27" t="s">
        <v>38</v>
      </c>
      <c r="F69" s="30"/>
      <c r="G69" s="30"/>
      <c r="H69" s="30"/>
      <c r="I69" s="30"/>
      <c r="J69" s="30" t="s">
        <v>118</v>
      </c>
      <c r="K69" s="30"/>
      <c r="L69" s="30" t="s">
        <v>119</v>
      </c>
      <c r="M69" s="30"/>
      <c r="N69" s="30">
        <v>1</v>
      </c>
      <c r="O69" s="30" t="s">
        <v>30</v>
      </c>
      <c r="P69" s="30">
        <v>45</v>
      </c>
      <c r="Q69" s="31" t="s">
        <v>187</v>
      </c>
      <c r="R69" s="30">
        <v>0.20599999999999999</v>
      </c>
      <c r="S69" s="30"/>
      <c r="T69" s="30" t="s">
        <v>314</v>
      </c>
      <c r="U69" s="30" t="s">
        <v>313</v>
      </c>
      <c r="V69" s="30"/>
      <c r="W69" s="30"/>
      <c r="X69" s="30"/>
      <c r="Y69" s="32"/>
      <c r="Z69" s="30"/>
      <c r="AA69" s="30"/>
      <c r="AB69" s="30" t="s">
        <v>171</v>
      </c>
      <c r="AC69" s="35" t="s">
        <v>214</v>
      </c>
      <c r="AD69" s="35"/>
      <c r="AE69" s="7"/>
      <c r="AF69" s="7"/>
      <c r="AH69" s="9"/>
      <c r="AM69" s="29"/>
    </row>
    <row r="70" spans="1:39" s="6" customFormat="1" ht="50.1" customHeight="1" outlineLevel="2">
      <c r="A70" s="30">
        <v>64</v>
      </c>
      <c r="B70" s="30"/>
      <c r="C70" s="30"/>
      <c r="D70" s="30"/>
      <c r="E70" s="27" t="s">
        <v>38</v>
      </c>
      <c r="F70" s="30"/>
      <c r="G70" s="30"/>
      <c r="H70" s="30"/>
      <c r="I70" s="30"/>
      <c r="J70" s="30" t="s">
        <v>120</v>
      </c>
      <c r="K70" s="30"/>
      <c r="L70" s="30" t="s">
        <v>121</v>
      </c>
      <c r="M70" s="30"/>
      <c r="N70" s="30">
        <v>1</v>
      </c>
      <c r="O70" s="30" t="s">
        <v>30</v>
      </c>
      <c r="P70" s="30" t="s">
        <v>179</v>
      </c>
      <c r="Q70" s="31" t="s">
        <v>176</v>
      </c>
      <c r="R70" s="30">
        <v>5.8999999999999997E-2</v>
      </c>
      <c r="S70" s="30"/>
      <c r="T70" s="30" t="s">
        <v>314</v>
      </c>
      <c r="U70" s="30" t="s">
        <v>313</v>
      </c>
      <c r="V70" s="30"/>
      <c r="W70" s="30"/>
      <c r="X70" s="30"/>
      <c r="Y70" s="32"/>
      <c r="Z70" s="30"/>
      <c r="AA70" s="30"/>
      <c r="AB70" s="30" t="s">
        <v>171</v>
      </c>
      <c r="AC70" s="35" t="s">
        <v>214</v>
      </c>
      <c r="AD70" s="35"/>
      <c r="AE70" s="7"/>
      <c r="AF70" s="7"/>
      <c r="AH70" s="9"/>
      <c r="AM70" s="29"/>
    </row>
    <row r="71" spans="1:39" s="6" customFormat="1" ht="50.1" customHeight="1" outlineLevel="2">
      <c r="A71" s="30">
        <v>65</v>
      </c>
      <c r="B71" s="30"/>
      <c r="C71" s="30"/>
      <c r="D71" s="30"/>
      <c r="E71" s="27" t="s">
        <v>38</v>
      </c>
      <c r="F71" s="30"/>
      <c r="G71" s="30"/>
      <c r="H71" s="30"/>
      <c r="I71" s="30"/>
      <c r="J71" s="36">
        <v>330102302800</v>
      </c>
      <c r="K71" s="30"/>
      <c r="L71" s="30" t="s">
        <v>122</v>
      </c>
      <c r="M71" s="30"/>
      <c r="N71" s="30">
        <v>1</v>
      </c>
      <c r="O71" s="30" t="s">
        <v>30</v>
      </c>
      <c r="P71" s="30" t="s">
        <v>181</v>
      </c>
      <c r="Q71" s="31" t="s">
        <v>177</v>
      </c>
      <c r="R71" s="30">
        <v>0.30299999999999999</v>
      </c>
      <c r="S71" s="30"/>
      <c r="T71" s="30" t="s">
        <v>314</v>
      </c>
      <c r="U71" s="30" t="s">
        <v>313</v>
      </c>
      <c r="V71" s="30"/>
      <c r="W71" s="30"/>
      <c r="X71" s="30"/>
      <c r="Y71" s="32"/>
      <c r="Z71" s="30"/>
      <c r="AA71" s="30"/>
      <c r="AB71" s="30" t="s">
        <v>171</v>
      </c>
      <c r="AC71" s="35"/>
      <c r="AD71" s="35">
        <v>1</v>
      </c>
      <c r="AE71" s="7"/>
      <c r="AF71" s="7"/>
      <c r="AH71" s="9"/>
      <c r="AM71" s="29"/>
    </row>
    <row r="72" spans="1:39" s="6" customFormat="1" ht="50.1" customHeight="1" outlineLevel="2">
      <c r="A72" s="30">
        <v>66</v>
      </c>
      <c r="B72" s="30"/>
      <c r="C72" s="30"/>
      <c r="D72" s="30"/>
      <c r="E72" s="27" t="s">
        <v>38</v>
      </c>
      <c r="F72" s="30"/>
      <c r="G72" s="30"/>
      <c r="H72" s="30"/>
      <c r="I72" s="30"/>
      <c r="J72" s="30" t="s">
        <v>123</v>
      </c>
      <c r="K72" s="30"/>
      <c r="L72" s="30" t="s">
        <v>124</v>
      </c>
      <c r="M72" s="30"/>
      <c r="N72" s="30">
        <v>1</v>
      </c>
      <c r="O72" s="30" t="s">
        <v>30</v>
      </c>
      <c r="P72" s="30" t="s">
        <v>180</v>
      </c>
      <c r="Q72" s="30"/>
      <c r="R72" s="21">
        <v>3.0000000000000001E-3</v>
      </c>
      <c r="S72" s="30"/>
      <c r="T72" s="30" t="s">
        <v>314</v>
      </c>
      <c r="U72" s="30" t="s">
        <v>313</v>
      </c>
      <c r="V72" s="30"/>
      <c r="W72" s="30"/>
      <c r="X72" s="30"/>
      <c r="Y72" s="32"/>
      <c r="Z72" s="30"/>
      <c r="AA72" s="30"/>
      <c r="AB72" s="30" t="s">
        <v>171</v>
      </c>
      <c r="AC72" s="35" t="s">
        <v>214</v>
      </c>
      <c r="AD72" s="35"/>
      <c r="AE72" s="7"/>
      <c r="AF72" s="7"/>
      <c r="AH72" s="9"/>
      <c r="AM72" s="29"/>
    </row>
    <row r="73" spans="1:39" s="6" customFormat="1" ht="50.1" customHeight="1" outlineLevel="1">
      <c r="A73" s="30">
        <v>67</v>
      </c>
      <c r="B73" s="30"/>
      <c r="C73" s="30"/>
      <c r="D73" s="30" t="s">
        <v>38</v>
      </c>
      <c r="E73" s="27"/>
      <c r="F73" s="30"/>
      <c r="G73" s="30"/>
      <c r="H73" s="30"/>
      <c r="I73" s="30"/>
      <c r="J73" s="30" t="s">
        <v>87</v>
      </c>
      <c r="K73" s="30"/>
      <c r="L73" s="30" t="s">
        <v>125</v>
      </c>
      <c r="M73" s="30"/>
      <c r="N73" s="30">
        <v>1</v>
      </c>
      <c r="O73" s="30" t="s">
        <v>30</v>
      </c>
      <c r="P73" s="30" t="s">
        <v>291</v>
      </c>
      <c r="Q73" s="31"/>
      <c r="R73" s="30">
        <v>2E-3</v>
      </c>
      <c r="S73" s="30"/>
      <c r="T73" s="30" t="s">
        <v>314</v>
      </c>
      <c r="U73" s="30" t="s">
        <v>313</v>
      </c>
      <c r="V73" s="30"/>
      <c r="W73" s="30"/>
      <c r="X73" s="30"/>
      <c r="Y73" s="32"/>
      <c r="Z73" s="30"/>
      <c r="AA73" s="30"/>
      <c r="AB73" s="30" t="s">
        <v>170</v>
      </c>
      <c r="AC73" s="35" t="s">
        <v>214</v>
      </c>
      <c r="AD73" s="35"/>
      <c r="AE73" s="7"/>
      <c r="AF73" s="7"/>
      <c r="AG73" s="6" t="s">
        <v>268</v>
      </c>
      <c r="AH73" s="9"/>
      <c r="AM73" s="29"/>
    </row>
    <row r="74" spans="1:39" s="6" customFormat="1" ht="50.1" customHeight="1" outlineLevel="1">
      <c r="A74" s="30">
        <v>68</v>
      </c>
      <c r="B74" s="30"/>
      <c r="C74" s="30"/>
      <c r="D74" s="30" t="s">
        <v>83</v>
      </c>
      <c r="E74" s="27"/>
      <c r="F74" s="30"/>
      <c r="G74" s="30"/>
      <c r="H74" s="30"/>
      <c r="I74" s="30"/>
      <c r="J74" s="30" t="s">
        <v>126</v>
      </c>
      <c r="K74" s="30"/>
      <c r="L74" s="30" t="s">
        <v>127</v>
      </c>
      <c r="M74" s="30"/>
      <c r="N74" s="30">
        <v>2</v>
      </c>
      <c r="O74" s="30" t="s">
        <v>30</v>
      </c>
      <c r="P74" s="30"/>
      <c r="Q74" s="31" t="s">
        <v>191</v>
      </c>
      <c r="R74" s="30">
        <v>1.9E-2</v>
      </c>
      <c r="S74" s="30"/>
      <c r="T74" s="30" t="s">
        <v>314</v>
      </c>
      <c r="U74" s="30" t="s">
        <v>313</v>
      </c>
      <c r="V74" s="30"/>
      <c r="W74" s="30"/>
      <c r="X74" s="30"/>
      <c r="Y74" s="32"/>
      <c r="Z74" s="30"/>
      <c r="AA74" s="30"/>
      <c r="AB74" s="30" t="s">
        <v>171</v>
      </c>
      <c r="AC74" s="35"/>
      <c r="AD74" s="35"/>
      <c r="AE74" s="7"/>
      <c r="AF74" s="7"/>
      <c r="AH74" s="9"/>
      <c r="AM74" s="29"/>
    </row>
    <row r="75" spans="1:39" s="6" customFormat="1" ht="50.1" customHeight="1" outlineLevel="1">
      <c r="A75" s="30">
        <v>69</v>
      </c>
      <c r="B75" s="30"/>
      <c r="C75" s="30"/>
      <c r="D75" s="30" t="s">
        <v>38</v>
      </c>
      <c r="E75" s="27"/>
      <c r="F75" s="30"/>
      <c r="G75" s="30"/>
      <c r="H75" s="30"/>
      <c r="I75" s="30"/>
      <c r="J75" s="36">
        <v>330103303400</v>
      </c>
      <c r="K75" s="30"/>
      <c r="L75" s="30" t="s">
        <v>128</v>
      </c>
      <c r="M75" s="30"/>
      <c r="N75" s="30">
        <v>1</v>
      </c>
      <c r="O75" s="30" t="s">
        <v>30</v>
      </c>
      <c r="P75" s="30" t="s">
        <v>82</v>
      </c>
      <c r="Q75" s="31" t="s">
        <v>32</v>
      </c>
      <c r="R75" s="30">
        <f>R76*N76+R77*N77</f>
        <v>0.43</v>
      </c>
      <c r="S75" s="30"/>
      <c r="T75" s="30" t="s">
        <v>314</v>
      </c>
      <c r="U75" s="30" t="s">
        <v>313</v>
      </c>
      <c r="V75" s="30"/>
      <c r="W75" s="30"/>
      <c r="X75" s="30"/>
      <c r="Y75" s="32"/>
      <c r="Z75" s="30"/>
      <c r="AA75" s="30"/>
      <c r="AB75" s="30" t="s">
        <v>170</v>
      </c>
      <c r="AC75" s="35"/>
      <c r="AD75" s="35">
        <v>0</v>
      </c>
      <c r="AE75" s="7"/>
      <c r="AF75" s="7"/>
      <c r="AH75" s="9"/>
      <c r="AM75" s="29"/>
    </row>
    <row r="76" spans="1:39" s="6" customFormat="1" ht="50.1" customHeight="1" outlineLevel="2">
      <c r="A76" s="30">
        <v>70</v>
      </c>
      <c r="B76" s="30"/>
      <c r="C76" s="30"/>
      <c r="D76" s="30"/>
      <c r="E76" s="27" t="s">
        <v>38</v>
      </c>
      <c r="F76" s="30"/>
      <c r="G76" s="30"/>
      <c r="H76" s="30"/>
      <c r="I76" s="30"/>
      <c r="J76" s="36">
        <v>330103303500</v>
      </c>
      <c r="K76" s="30"/>
      <c r="L76" s="30" t="s">
        <v>129</v>
      </c>
      <c r="M76" s="30"/>
      <c r="N76" s="30">
        <v>1</v>
      </c>
      <c r="O76" s="30" t="s">
        <v>30</v>
      </c>
      <c r="P76" s="30" t="s">
        <v>210</v>
      </c>
      <c r="Q76" s="31" t="s">
        <v>289</v>
      </c>
      <c r="R76" s="21">
        <v>0.41</v>
      </c>
      <c r="S76" s="30"/>
      <c r="T76" s="30" t="s">
        <v>314</v>
      </c>
      <c r="U76" s="30" t="s">
        <v>313</v>
      </c>
      <c r="V76" s="30"/>
      <c r="W76" s="30"/>
      <c r="X76" s="30"/>
      <c r="Y76" s="32"/>
      <c r="Z76" s="30"/>
      <c r="AA76" s="30"/>
      <c r="AB76" s="30" t="s">
        <v>170</v>
      </c>
      <c r="AC76" s="35"/>
      <c r="AD76" s="35">
        <v>0</v>
      </c>
      <c r="AE76" s="7"/>
      <c r="AF76" s="7"/>
      <c r="AH76" s="9"/>
      <c r="AM76" s="29"/>
    </row>
    <row r="77" spans="1:39" s="6" customFormat="1" ht="50.1" customHeight="1" outlineLevel="2">
      <c r="A77" s="30">
        <v>71</v>
      </c>
      <c r="B77" s="30"/>
      <c r="C77" s="30"/>
      <c r="D77" s="30"/>
      <c r="E77" s="27" t="s">
        <v>38</v>
      </c>
      <c r="F77" s="30"/>
      <c r="G77" s="30"/>
      <c r="H77" s="30"/>
      <c r="I77" s="30"/>
      <c r="J77" s="36">
        <v>330102303600</v>
      </c>
      <c r="K77" s="30"/>
      <c r="L77" s="30" t="s">
        <v>130</v>
      </c>
      <c r="M77" s="30"/>
      <c r="N77" s="30">
        <v>2</v>
      </c>
      <c r="O77" s="30" t="s">
        <v>30</v>
      </c>
      <c r="P77" s="30">
        <v>20</v>
      </c>
      <c r="Q77" s="31"/>
      <c r="R77" s="30">
        <v>0.01</v>
      </c>
      <c r="S77" s="30"/>
      <c r="T77" s="30" t="s">
        <v>314</v>
      </c>
      <c r="U77" s="30" t="s">
        <v>313</v>
      </c>
      <c r="V77" s="30"/>
      <c r="W77" s="30"/>
      <c r="X77" s="30"/>
      <c r="Y77" s="32"/>
      <c r="Z77" s="30"/>
      <c r="AA77" s="30"/>
      <c r="AB77" s="30" t="s">
        <v>171</v>
      </c>
      <c r="AC77" s="35"/>
      <c r="AD77" s="35"/>
      <c r="AE77" s="7"/>
      <c r="AF77" s="7"/>
      <c r="AH77" s="9"/>
      <c r="AM77" s="29"/>
    </row>
    <row r="78" spans="1:39" s="46" customFormat="1" ht="84.75" customHeight="1" outlineLevel="1">
      <c r="A78" s="38">
        <v>72</v>
      </c>
      <c r="B78" s="38"/>
      <c r="C78" s="38"/>
      <c r="D78" s="38" t="s">
        <v>38</v>
      </c>
      <c r="E78" s="49"/>
      <c r="F78" s="38"/>
      <c r="G78" s="38"/>
      <c r="H78" s="38"/>
      <c r="I78" s="38"/>
      <c r="J78" s="39" t="s">
        <v>332</v>
      </c>
      <c r="K78" s="38"/>
      <c r="L78" s="38" t="s">
        <v>326</v>
      </c>
      <c r="M78" s="38" t="s">
        <v>319</v>
      </c>
      <c r="N78" s="38">
        <v>2</v>
      </c>
      <c r="O78" s="38" t="s">
        <v>30</v>
      </c>
      <c r="P78" s="38" t="s">
        <v>211</v>
      </c>
      <c r="Q78" s="40" t="s">
        <v>32</v>
      </c>
      <c r="R78" s="63">
        <v>0.2</v>
      </c>
      <c r="S78" s="38"/>
      <c r="T78" s="38" t="s">
        <v>313</v>
      </c>
      <c r="U78" s="38" t="s">
        <v>314</v>
      </c>
      <c r="V78" s="38"/>
      <c r="W78" s="38"/>
      <c r="X78" s="38"/>
      <c r="Y78" s="41"/>
      <c r="Z78" s="38"/>
      <c r="AA78" s="38"/>
      <c r="AB78" s="38" t="s">
        <v>170</v>
      </c>
      <c r="AC78" s="42"/>
      <c r="AD78" s="42"/>
      <c r="AE78" s="47"/>
      <c r="AF78" s="47"/>
      <c r="AH78" s="50"/>
      <c r="AM78" s="48"/>
    </row>
    <row r="79" spans="1:39" s="58" customFormat="1" ht="50.1" customHeight="1" outlineLevel="1">
      <c r="A79" s="51">
        <v>73</v>
      </c>
      <c r="B79" s="51"/>
      <c r="C79" s="51"/>
      <c r="D79" s="51"/>
      <c r="E79" s="64" t="s">
        <v>38</v>
      </c>
      <c r="F79" s="51"/>
      <c r="G79" s="51"/>
      <c r="H79" s="51"/>
      <c r="I79" s="51"/>
      <c r="J79" s="52" t="s">
        <v>294</v>
      </c>
      <c r="K79" s="51"/>
      <c r="L79" s="51" t="s">
        <v>243</v>
      </c>
      <c r="M79" s="51"/>
      <c r="N79" s="51"/>
      <c r="O79" s="51"/>
      <c r="P79" s="51"/>
      <c r="Q79" s="53"/>
      <c r="R79" s="65" t="s">
        <v>296</v>
      </c>
      <c r="S79" s="51"/>
      <c r="T79" s="51"/>
      <c r="U79" s="51"/>
      <c r="V79" s="51"/>
      <c r="W79" s="51"/>
      <c r="X79" s="51"/>
      <c r="Y79" s="55"/>
      <c r="Z79" s="51"/>
      <c r="AA79" s="51"/>
      <c r="AB79" s="51" t="s">
        <v>171</v>
      </c>
      <c r="AC79" s="84" t="s">
        <v>306</v>
      </c>
      <c r="AD79" s="56"/>
      <c r="AE79" s="57"/>
      <c r="AF79" s="57"/>
      <c r="AH79" s="59"/>
      <c r="AM79" s="60"/>
    </row>
    <row r="80" spans="1:39" s="58" customFormat="1" ht="50.1" customHeight="1" outlineLevel="1">
      <c r="A80" s="51">
        <v>74</v>
      </c>
      <c r="B80" s="51"/>
      <c r="C80" s="51"/>
      <c r="D80" s="51"/>
      <c r="E80" s="64" t="s">
        <v>38</v>
      </c>
      <c r="F80" s="51"/>
      <c r="G80" s="51"/>
      <c r="H80" s="51"/>
      <c r="I80" s="51"/>
      <c r="J80" s="52" t="s">
        <v>295</v>
      </c>
      <c r="K80" s="51"/>
      <c r="L80" s="51" t="s">
        <v>245</v>
      </c>
      <c r="M80" s="51"/>
      <c r="N80" s="51"/>
      <c r="O80" s="51"/>
      <c r="P80" s="51"/>
      <c r="Q80" s="53"/>
      <c r="R80" s="65" t="s">
        <v>297</v>
      </c>
      <c r="S80" s="51"/>
      <c r="T80" s="51"/>
      <c r="U80" s="51"/>
      <c r="V80" s="51"/>
      <c r="W80" s="51"/>
      <c r="X80" s="51"/>
      <c r="Y80" s="55"/>
      <c r="Z80" s="51"/>
      <c r="AA80" s="51"/>
      <c r="AB80" s="51" t="s">
        <v>171</v>
      </c>
      <c r="AC80" s="84"/>
      <c r="AD80" s="56"/>
      <c r="AE80" s="57"/>
      <c r="AF80" s="57"/>
      <c r="AH80" s="59"/>
      <c r="AM80" s="60"/>
    </row>
    <row r="81" spans="1:39" s="58" customFormat="1" ht="50.1" customHeight="1" outlineLevel="1">
      <c r="A81" s="51">
        <v>75</v>
      </c>
      <c r="B81" s="51"/>
      <c r="C81" s="51"/>
      <c r="D81" s="51"/>
      <c r="E81" s="64" t="s">
        <v>38</v>
      </c>
      <c r="F81" s="51"/>
      <c r="G81" s="51"/>
      <c r="H81" s="51"/>
      <c r="I81" s="51"/>
      <c r="J81" s="61">
        <v>330102305300</v>
      </c>
      <c r="K81" s="61"/>
      <c r="L81" s="51" t="s">
        <v>261</v>
      </c>
      <c r="M81" s="51"/>
      <c r="N81" s="51">
        <v>2</v>
      </c>
      <c r="O81" s="51" t="s">
        <v>30</v>
      </c>
      <c r="P81" s="51">
        <v>20</v>
      </c>
      <c r="Q81" s="53" t="s">
        <v>250</v>
      </c>
      <c r="R81" s="62">
        <v>5.0000000000000001E-3</v>
      </c>
      <c r="S81" s="51"/>
      <c r="T81" s="51"/>
      <c r="U81" s="51"/>
      <c r="V81" s="51"/>
      <c r="W81" s="51"/>
      <c r="X81" s="51"/>
      <c r="Y81" s="55"/>
      <c r="Z81" s="51"/>
      <c r="AA81" s="51"/>
      <c r="AB81" s="51" t="s">
        <v>171</v>
      </c>
      <c r="AC81" s="84"/>
      <c r="AD81" s="56"/>
      <c r="AE81" s="57"/>
      <c r="AF81" s="57"/>
      <c r="AH81" s="59"/>
      <c r="AM81" s="60"/>
    </row>
    <row r="82" spans="1:39" s="58" customFormat="1" ht="50.1" customHeight="1" outlineLevel="1">
      <c r="A82" s="51">
        <v>76</v>
      </c>
      <c r="B82" s="51"/>
      <c r="C82" s="51"/>
      <c r="D82" s="51"/>
      <c r="E82" s="64" t="s">
        <v>38</v>
      </c>
      <c r="F82" s="51"/>
      <c r="G82" s="51"/>
      <c r="H82" s="51"/>
      <c r="I82" s="51"/>
      <c r="J82" s="61">
        <v>330102305100</v>
      </c>
      <c r="K82" s="61"/>
      <c r="L82" s="51" t="s">
        <v>260</v>
      </c>
      <c r="M82" s="51"/>
      <c r="N82" s="51">
        <v>1</v>
      </c>
      <c r="O82" s="51" t="s">
        <v>30</v>
      </c>
      <c r="P82" s="51">
        <v>20</v>
      </c>
      <c r="Q82" s="53" t="s">
        <v>250</v>
      </c>
      <c r="R82" s="62">
        <v>4.0000000000000001E-3</v>
      </c>
      <c r="S82" s="51"/>
      <c r="T82" s="51"/>
      <c r="U82" s="51"/>
      <c r="V82" s="51"/>
      <c r="W82" s="51"/>
      <c r="X82" s="51"/>
      <c r="Y82" s="55"/>
      <c r="Z82" s="51"/>
      <c r="AA82" s="51"/>
      <c r="AB82" s="51" t="s">
        <v>171</v>
      </c>
      <c r="AC82" s="84"/>
      <c r="AD82" s="56"/>
      <c r="AE82" s="57"/>
      <c r="AF82" s="57"/>
      <c r="AH82" s="59"/>
      <c r="AM82" s="60"/>
    </row>
    <row r="83" spans="1:39" s="58" customFormat="1" ht="50.1" customHeight="1" outlineLevel="1">
      <c r="A83" s="51">
        <v>77</v>
      </c>
      <c r="B83" s="51"/>
      <c r="C83" s="51"/>
      <c r="D83" s="51"/>
      <c r="E83" s="64" t="s">
        <v>38</v>
      </c>
      <c r="F83" s="51"/>
      <c r="G83" s="51"/>
      <c r="H83" s="51"/>
      <c r="I83" s="51"/>
      <c r="J83" s="61">
        <v>330102305200</v>
      </c>
      <c r="K83" s="61"/>
      <c r="L83" s="51" t="s">
        <v>262</v>
      </c>
      <c r="M83" s="51"/>
      <c r="N83" s="51">
        <v>1</v>
      </c>
      <c r="O83" s="51" t="s">
        <v>30</v>
      </c>
      <c r="P83" s="51">
        <v>20</v>
      </c>
      <c r="Q83" s="53" t="s">
        <v>253</v>
      </c>
      <c r="R83" s="62">
        <v>5.0000000000000001E-3</v>
      </c>
      <c r="S83" s="51"/>
      <c r="T83" s="51"/>
      <c r="U83" s="51"/>
      <c r="V83" s="51"/>
      <c r="W83" s="51"/>
      <c r="X83" s="51"/>
      <c r="Y83" s="55"/>
      <c r="Z83" s="51"/>
      <c r="AA83" s="51"/>
      <c r="AB83" s="51" t="s">
        <v>171</v>
      </c>
      <c r="AC83" s="84"/>
      <c r="AD83" s="56"/>
      <c r="AE83" s="57"/>
      <c r="AF83" s="57"/>
      <c r="AH83" s="59"/>
      <c r="AM83" s="60"/>
    </row>
    <row r="84" spans="1:39" s="6" customFormat="1" ht="50.1" customHeight="1" outlineLevel="1">
      <c r="A84" s="30">
        <v>78</v>
      </c>
      <c r="B84" s="30"/>
      <c r="C84" s="30"/>
      <c r="D84" s="30" t="s">
        <v>83</v>
      </c>
      <c r="E84" s="27"/>
      <c r="F84" s="30"/>
      <c r="G84" s="30"/>
      <c r="H84" s="30"/>
      <c r="I84" s="30"/>
      <c r="J84" s="69">
        <v>330102303802</v>
      </c>
      <c r="K84" s="30"/>
      <c r="L84" s="30" t="s">
        <v>131</v>
      </c>
      <c r="M84" s="70" t="s">
        <v>335</v>
      </c>
      <c r="N84" s="30">
        <v>1</v>
      </c>
      <c r="O84" s="30" t="s">
        <v>30</v>
      </c>
      <c r="P84" s="30" t="s">
        <v>82</v>
      </c>
      <c r="Q84" s="31" t="s">
        <v>32</v>
      </c>
      <c r="R84" s="30">
        <f>R85*N85+R86*N86+R87*N87+R88*N88+R89*N89+R90*N90</f>
        <v>1.2940000000000003</v>
      </c>
      <c r="S84" s="30"/>
      <c r="T84" s="30" t="s">
        <v>314</v>
      </c>
      <c r="U84" s="30" t="s">
        <v>313</v>
      </c>
      <c r="V84" s="30"/>
      <c r="W84" s="30"/>
      <c r="X84" s="30"/>
      <c r="Y84" s="32"/>
      <c r="Z84" s="30"/>
      <c r="AA84" s="30"/>
      <c r="AB84" s="30" t="s">
        <v>171</v>
      </c>
      <c r="AC84" s="35"/>
      <c r="AD84" s="35"/>
      <c r="AE84" s="7"/>
      <c r="AF84" s="7"/>
      <c r="AH84" s="9"/>
      <c r="AM84" s="29"/>
    </row>
    <row r="85" spans="1:39" s="6" customFormat="1" ht="50.1" customHeight="1" outlineLevel="2">
      <c r="A85" s="30">
        <v>79</v>
      </c>
      <c r="B85" s="30"/>
      <c r="C85" s="30"/>
      <c r="D85" s="30"/>
      <c r="E85" s="27" t="s">
        <v>38</v>
      </c>
      <c r="F85" s="30"/>
      <c r="G85" s="30"/>
      <c r="H85" s="30"/>
      <c r="I85" s="30"/>
      <c r="J85" s="69">
        <v>330102303902</v>
      </c>
      <c r="K85" s="30"/>
      <c r="L85" s="30" t="s">
        <v>132</v>
      </c>
      <c r="M85" s="70" t="s">
        <v>335</v>
      </c>
      <c r="N85" s="30">
        <v>1</v>
      </c>
      <c r="O85" s="30" t="s">
        <v>30</v>
      </c>
      <c r="P85" s="30" t="s">
        <v>291</v>
      </c>
      <c r="Q85" s="31" t="s">
        <v>177</v>
      </c>
      <c r="R85" s="30">
        <v>0.53800000000000003</v>
      </c>
      <c r="S85" s="30"/>
      <c r="T85" s="30" t="s">
        <v>314</v>
      </c>
      <c r="U85" s="30" t="s">
        <v>313</v>
      </c>
      <c r="V85" s="30"/>
      <c r="W85" s="30"/>
      <c r="X85" s="30"/>
      <c r="Y85" s="32"/>
      <c r="Z85" s="30"/>
      <c r="AA85" s="30"/>
      <c r="AB85" s="30" t="s">
        <v>171</v>
      </c>
      <c r="AC85" s="35"/>
      <c r="AD85" s="35"/>
      <c r="AE85" s="7"/>
      <c r="AF85" s="7"/>
      <c r="AH85" s="9"/>
      <c r="AM85" s="29"/>
    </row>
    <row r="86" spans="1:39" s="6" customFormat="1" ht="50.1" customHeight="1" outlineLevel="2">
      <c r="A86" s="30">
        <v>80</v>
      </c>
      <c r="B86" s="30"/>
      <c r="C86" s="30"/>
      <c r="D86" s="30"/>
      <c r="E86" s="27" t="s">
        <v>38</v>
      </c>
      <c r="F86" s="30"/>
      <c r="G86" s="30"/>
      <c r="H86" s="30"/>
      <c r="I86" s="30"/>
      <c r="J86" s="69">
        <v>330102304002</v>
      </c>
      <c r="K86" s="30"/>
      <c r="L86" s="30" t="s">
        <v>133</v>
      </c>
      <c r="M86" s="70" t="s">
        <v>335</v>
      </c>
      <c r="N86" s="30">
        <v>1</v>
      </c>
      <c r="O86" s="30" t="s">
        <v>30</v>
      </c>
      <c r="P86" s="30" t="s">
        <v>291</v>
      </c>
      <c r="Q86" s="31" t="s">
        <v>177</v>
      </c>
      <c r="R86" s="30">
        <v>0.61799999999999999</v>
      </c>
      <c r="S86" s="30"/>
      <c r="T86" s="30" t="s">
        <v>314</v>
      </c>
      <c r="U86" s="30" t="s">
        <v>313</v>
      </c>
      <c r="V86" s="30"/>
      <c r="W86" s="30"/>
      <c r="X86" s="30"/>
      <c r="Y86" s="32"/>
      <c r="Z86" s="30"/>
      <c r="AA86" s="30"/>
      <c r="AB86" s="30" t="s">
        <v>171</v>
      </c>
      <c r="AC86" s="35"/>
      <c r="AD86" s="35"/>
      <c r="AE86" s="7"/>
      <c r="AF86" s="7"/>
      <c r="AH86" s="9"/>
      <c r="AM86" s="29"/>
    </row>
    <row r="87" spans="1:39" s="6" customFormat="1" ht="50.1" customHeight="1" outlineLevel="2">
      <c r="A87" s="30">
        <v>81</v>
      </c>
      <c r="B87" s="30"/>
      <c r="C87" s="30"/>
      <c r="D87" s="30"/>
      <c r="E87" s="27" t="s">
        <v>38</v>
      </c>
      <c r="F87" s="30"/>
      <c r="G87" s="30"/>
      <c r="H87" s="30"/>
      <c r="I87" s="30"/>
      <c r="J87" s="69">
        <v>330102304102</v>
      </c>
      <c r="K87" s="30"/>
      <c r="L87" s="30" t="s">
        <v>134</v>
      </c>
      <c r="M87" s="70" t="s">
        <v>335</v>
      </c>
      <c r="N87" s="30">
        <v>1</v>
      </c>
      <c r="O87" s="30" t="s">
        <v>30</v>
      </c>
      <c r="P87" s="30" t="s">
        <v>82</v>
      </c>
      <c r="Q87" s="31" t="s">
        <v>269</v>
      </c>
      <c r="R87" s="21">
        <v>2.5999999999999999E-2</v>
      </c>
      <c r="S87" s="30"/>
      <c r="T87" s="30" t="s">
        <v>314</v>
      </c>
      <c r="U87" s="30" t="s">
        <v>313</v>
      </c>
      <c r="V87" s="30"/>
      <c r="W87" s="30"/>
      <c r="X87" s="30"/>
      <c r="Y87" s="32"/>
      <c r="Z87" s="30"/>
      <c r="AA87" s="30"/>
      <c r="AB87" s="30" t="s">
        <v>171</v>
      </c>
      <c r="AC87" s="35"/>
      <c r="AD87" s="35"/>
      <c r="AE87" s="7"/>
      <c r="AF87" s="7"/>
      <c r="AG87" s="6" t="s">
        <v>271</v>
      </c>
      <c r="AH87" s="9"/>
      <c r="AM87" s="29"/>
    </row>
    <row r="88" spans="1:39" s="6" customFormat="1" ht="50.1" customHeight="1" outlineLevel="2">
      <c r="A88" s="30">
        <v>82</v>
      </c>
      <c r="B88" s="30"/>
      <c r="C88" s="30"/>
      <c r="D88" s="30"/>
      <c r="E88" s="27" t="s">
        <v>38</v>
      </c>
      <c r="F88" s="30"/>
      <c r="G88" s="30"/>
      <c r="H88" s="30"/>
      <c r="I88" s="30"/>
      <c r="J88" s="36">
        <v>330102304200</v>
      </c>
      <c r="K88" s="30"/>
      <c r="L88" s="30" t="s">
        <v>135</v>
      </c>
      <c r="M88" s="30"/>
      <c r="N88" s="30">
        <v>1</v>
      </c>
      <c r="O88" s="30" t="s">
        <v>30</v>
      </c>
      <c r="P88" s="30" t="s">
        <v>82</v>
      </c>
      <c r="Q88" s="31" t="s">
        <v>32</v>
      </c>
      <c r="R88" s="21">
        <v>0.1</v>
      </c>
      <c r="S88" s="30"/>
      <c r="T88" s="30" t="s">
        <v>314</v>
      </c>
      <c r="U88" s="30" t="s">
        <v>313</v>
      </c>
      <c r="V88" s="30"/>
      <c r="W88" s="30"/>
      <c r="X88" s="30"/>
      <c r="Y88" s="32"/>
      <c r="Z88" s="30"/>
      <c r="AA88" s="30"/>
      <c r="AB88" s="30" t="s">
        <v>171</v>
      </c>
      <c r="AC88" s="35" t="s">
        <v>219</v>
      </c>
      <c r="AD88" s="35"/>
      <c r="AE88" s="7"/>
      <c r="AF88" s="7"/>
      <c r="AH88" s="6" t="s">
        <v>272</v>
      </c>
      <c r="AM88" s="29"/>
    </row>
    <row r="89" spans="1:39" s="6" customFormat="1" ht="50.1" customHeight="1" outlineLevel="2">
      <c r="A89" s="30">
        <v>83</v>
      </c>
      <c r="B89" s="30"/>
      <c r="C89" s="30"/>
      <c r="D89" s="30"/>
      <c r="E89" s="27" t="s">
        <v>38</v>
      </c>
      <c r="F89" s="30"/>
      <c r="G89" s="30"/>
      <c r="H89" s="30"/>
      <c r="I89" s="30"/>
      <c r="J89" s="36" t="s">
        <v>266</v>
      </c>
      <c r="K89" s="30"/>
      <c r="L89" s="30" t="s">
        <v>136</v>
      </c>
      <c r="M89" s="30"/>
      <c r="N89" s="30">
        <v>2</v>
      </c>
      <c r="O89" s="30" t="s">
        <v>30</v>
      </c>
      <c r="P89" s="30" t="s">
        <v>193</v>
      </c>
      <c r="Q89" s="31" t="s">
        <v>270</v>
      </c>
      <c r="R89" s="30">
        <v>1E-3</v>
      </c>
      <c r="S89" s="30"/>
      <c r="T89" s="30" t="s">
        <v>314</v>
      </c>
      <c r="U89" s="30" t="s">
        <v>313</v>
      </c>
      <c r="V89" s="30"/>
      <c r="W89" s="30"/>
      <c r="X89" s="30"/>
      <c r="Y89" s="32"/>
      <c r="Z89" s="30"/>
      <c r="AA89" s="30"/>
      <c r="AB89" s="30" t="s">
        <v>171</v>
      </c>
      <c r="AC89" s="35"/>
      <c r="AD89" s="35"/>
      <c r="AE89" s="7"/>
      <c r="AF89" s="7"/>
      <c r="AG89" s="6" t="s">
        <v>273</v>
      </c>
      <c r="AH89" s="9"/>
      <c r="AM89" s="29"/>
    </row>
    <row r="90" spans="1:39" s="6" customFormat="1" ht="50.1" customHeight="1" outlineLevel="2">
      <c r="A90" s="30">
        <v>84</v>
      </c>
      <c r="B90" s="30"/>
      <c r="C90" s="30"/>
      <c r="D90" s="30"/>
      <c r="E90" s="27" t="s">
        <v>86</v>
      </c>
      <c r="F90" s="30"/>
      <c r="G90" s="30"/>
      <c r="H90" s="30"/>
      <c r="I90" s="30"/>
      <c r="J90" s="36" t="s">
        <v>201</v>
      </c>
      <c r="K90" s="36"/>
      <c r="L90" s="36" t="s">
        <v>200</v>
      </c>
      <c r="M90" s="36"/>
      <c r="N90" s="30">
        <v>5</v>
      </c>
      <c r="O90" s="30" t="s">
        <v>30</v>
      </c>
      <c r="P90" s="30"/>
      <c r="Q90" s="31" t="s">
        <v>287</v>
      </c>
      <c r="R90" s="30">
        <v>2E-3</v>
      </c>
      <c r="S90" s="30"/>
      <c r="T90" s="30" t="s">
        <v>314</v>
      </c>
      <c r="U90" s="30" t="s">
        <v>313</v>
      </c>
      <c r="V90" s="30"/>
      <c r="W90" s="30"/>
      <c r="X90" s="30"/>
      <c r="Y90" s="32"/>
      <c r="Z90" s="30"/>
      <c r="AA90" s="30"/>
      <c r="AB90" s="30" t="s">
        <v>171</v>
      </c>
      <c r="AC90" s="35"/>
      <c r="AD90" s="35"/>
      <c r="AE90" s="7"/>
      <c r="AF90" s="7"/>
      <c r="AH90" s="9"/>
      <c r="AM90" s="29"/>
    </row>
    <row r="91" spans="1:39" s="6" customFormat="1" ht="50.1" customHeight="1" outlineLevel="1">
      <c r="A91" s="30">
        <v>85</v>
      </c>
      <c r="B91" s="30"/>
      <c r="C91" s="30"/>
      <c r="D91" s="30" t="s">
        <v>38</v>
      </c>
      <c r="E91" s="27"/>
      <c r="F91" s="30"/>
      <c r="G91" s="30"/>
      <c r="H91" s="30"/>
      <c r="I91" s="30"/>
      <c r="J91" s="36" t="s">
        <v>198</v>
      </c>
      <c r="K91" s="36"/>
      <c r="L91" s="36" t="s">
        <v>199</v>
      </c>
      <c r="M91" s="36"/>
      <c r="N91" s="30">
        <v>4</v>
      </c>
      <c r="O91" s="30" t="s">
        <v>30</v>
      </c>
      <c r="P91" s="30"/>
      <c r="Q91" s="31" t="s">
        <v>288</v>
      </c>
      <c r="R91" s="30">
        <v>3.0000000000000001E-3</v>
      </c>
      <c r="S91" s="30"/>
      <c r="T91" s="30" t="s">
        <v>314</v>
      </c>
      <c r="U91" s="30" t="s">
        <v>313</v>
      </c>
      <c r="V91" s="30"/>
      <c r="W91" s="30"/>
      <c r="X91" s="30"/>
      <c r="Y91" s="32"/>
      <c r="Z91" s="30"/>
      <c r="AA91" s="30"/>
      <c r="AB91" s="30" t="s">
        <v>171</v>
      </c>
      <c r="AC91" s="35"/>
      <c r="AD91" s="35"/>
      <c r="AE91" s="7"/>
      <c r="AF91" s="7"/>
      <c r="AH91" s="9"/>
      <c r="AM91" s="29"/>
    </row>
    <row r="92" spans="1:39" s="6" customFormat="1" ht="50.1" customHeight="1">
      <c r="A92" s="30">
        <v>86</v>
      </c>
      <c r="B92" s="30"/>
      <c r="C92" s="30" t="s">
        <v>38</v>
      </c>
      <c r="D92" s="30"/>
      <c r="E92" s="27"/>
      <c r="F92" s="30"/>
      <c r="G92" s="30"/>
      <c r="H92" s="30"/>
      <c r="I92" s="30"/>
      <c r="J92" s="36">
        <v>330102302000</v>
      </c>
      <c r="K92" s="30"/>
      <c r="L92" s="30" t="s">
        <v>137</v>
      </c>
      <c r="M92" s="30"/>
      <c r="N92" s="30">
        <v>1</v>
      </c>
      <c r="O92" s="30" t="s">
        <v>30</v>
      </c>
      <c r="P92" s="30" t="s">
        <v>82</v>
      </c>
      <c r="Q92" s="31" t="s">
        <v>32</v>
      </c>
      <c r="R92" s="30">
        <f>R93*N93+R94*N94</f>
        <v>0.48599999999999999</v>
      </c>
      <c r="S92" s="30"/>
      <c r="T92" s="30" t="s">
        <v>314</v>
      </c>
      <c r="U92" s="30" t="s">
        <v>313</v>
      </c>
      <c r="V92" s="30"/>
      <c r="W92" s="30"/>
      <c r="X92" s="30"/>
      <c r="Y92" s="32"/>
      <c r="Z92" s="30"/>
      <c r="AA92" s="30"/>
      <c r="AB92" s="30" t="s">
        <v>171</v>
      </c>
      <c r="AC92" s="35"/>
      <c r="AD92" s="35"/>
      <c r="AE92" s="7"/>
      <c r="AF92" s="7"/>
      <c r="AH92" s="9"/>
      <c r="AM92" s="29"/>
    </row>
    <row r="93" spans="1:39" s="6" customFormat="1" ht="50.1" customHeight="1" outlineLevel="1">
      <c r="A93" s="30">
        <v>87</v>
      </c>
      <c r="B93" s="30"/>
      <c r="C93" s="30"/>
      <c r="D93" s="30" t="s">
        <v>38</v>
      </c>
      <c r="E93" s="27"/>
      <c r="F93" s="30"/>
      <c r="G93" s="30"/>
      <c r="H93" s="30"/>
      <c r="I93" s="30"/>
      <c r="J93" s="36">
        <v>330102302100</v>
      </c>
      <c r="K93" s="30"/>
      <c r="L93" s="30" t="s">
        <v>138</v>
      </c>
      <c r="M93" s="30"/>
      <c r="N93" s="30">
        <v>1</v>
      </c>
      <c r="O93" s="30" t="s">
        <v>30</v>
      </c>
      <c r="P93" s="30" t="s">
        <v>182</v>
      </c>
      <c r="Q93" s="31" t="s">
        <v>189</v>
      </c>
      <c r="R93" s="30">
        <v>0.41</v>
      </c>
      <c r="S93" s="30"/>
      <c r="T93" s="30" t="s">
        <v>314</v>
      </c>
      <c r="U93" s="30" t="s">
        <v>313</v>
      </c>
      <c r="V93" s="30"/>
      <c r="W93" s="30"/>
      <c r="X93" s="30"/>
      <c r="Y93" s="32"/>
      <c r="Z93" s="30"/>
      <c r="AA93" s="30"/>
      <c r="AB93" s="30" t="s">
        <v>171</v>
      </c>
      <c r="AC93" s="35"/>
      <c r="AD93" s="35">
        <v>1</v>
      </c>
      <c r="AE93" s="7"/>
      <c r="AF93" s="7"/>
      <c r="AH93" s="9"/>
      <c r="AM93" s="29"/>
    </row>
    <row r="94" spans="1:39" s="6" customFormat="1" ht="50.1" customHeight="1" outlineLevel="1">
      <c r="A94" s="30">
        <v>88</v>
      </c>
      <c r="B94" s="30"/>
      <c r="C94" s="30"/>
      <c r="D94" s="30" t="s">
        <v>38</v>
      </c>
      <c r="E94" s="30"/>
      <c r="F94" s="30"/>
      <c r="G94" s="30"/>
      <c r="H94" s="30"/>
      <c r="I94" s="30"/>
      <c r="J94" s="36" t="s">
        <v>231</v>
      </c>
      <c r="K94" s="30"/>
      <c r="L94" s="30" t="s">
        <v>139</v>
      </c>
      <c r="M94" s="30"/>
      <c r="N94" s="30">
        <v>2</v>
      </c>
      <c r="O94" s="30" t="s">
        <v>30</v>
      </c>
      <c r="P94" s="30">
        <v>20</v>
      </c>
      <c r="Q94" s="31" t="s">
        <v>230</v>
      </c>
      <c r="R94" s="30">
        <v>3.7999999999999999E-2</v>
      </c>
      <c r="S94" s="30"/>
      <c r="T94" s="30" t="s">
        <v>314</v>
      </c>
      <c r="U94" s="30" t="s">
        <v>313</v>
      </c>
      <c r="V94" s="30"/>
      <c r="W94" s="30"/>
      <c r="X94" s="30"/>
      <c r="Y94" s="32"/>
      <c r="Z94" s="30"/>
      <c r="AA94" s="30"/>
      <c r="AB94" s="30" t="s">
        <v>171</v>
      </c>
      <c r="AC94" s="35" t="s">
        <v>219</v>
      </c>
      <c r="AD94" s="35"/>
      <c r="AE94" s="7"/>
      <c r="AH94" s="9"/>
      <c r="AM94" s="29"/>
    </row>
    <row r="95" spans="1:39" s="46" customFormat="1" ht="50.1" customHeight="1">
      <c r="A95" s="38">
        <v>89</v>
      </c>
      <c r="B95" s="38"/>
      <c r="C95" s="38" t="s">
        <v>83</v>
      </c>
      <c r="D95" s="66"/>
      <c r="E95" s="66"/>
      <c r="F95" s="38"/>
      <c r="G95" s="66"/>
      <c r="H95" s="38"/>
      <c r="I95" s="38"/>
      <c r="J95" s="39" t="s">
        <v>331</v>
      </c>
      <c r="K95" s="38"/>
      <c r="L95" s="38" t="s">
        <v>140</v>
      </c>
      <c r="M95" s="38"/>
      <c r="N95" s="38">
        <v>1</v>
      </c>
      <c r="O95" s="38" t="s">
        <v>30</v>
      </c>
      <c r="P95" s="38" t="s">
        <v>141</v>
      </c>
      <c r="Q95" s="40" t="s">
        <v>32</v>
      </c>
      <c r="R95" s="38">
        <f>R96*N96+R118*N118</f>
        <v>4.7489999999999997</v>
      </c>
      <c r="S95" s="38"/>
      <c r="T95" s="38" t="s">
        <v>313</v>
      </c>
      <c r="U95" s="38" t="s">
        <v>314</v>
      </c>
      <c r="V95" s="38"/>
      <c r="W95" s="38"/>
      <c r="X95" s="38"/>
      <c r="Y95" s="41"/>
      <c r="Z95" s="38"/>
      <c r="AA95" s="38"/>
      <c r="AB95" s="38" t="s">
        <v>170</v>
      </c>
      <c r="AC95" s="42"/>
      <c r="AD95" s="42">
        <v>0</v>
      </c>
      <c r="AE95" s="47"/>
      <c r="AF95" s="47"/>
      <c r="AH95" s="50"/>
      <c r="AM95" s="48"/>
    </row>
    <row r="96" spans="1:39" s="6" customFormat="1" ht="50.1" customHeight="1" outlineLevel="1">
      <c r="A96" s="30">
        <v>90</v>
      </c>
      <c r="B96" s="30"/>
      <c r="C96" s="30"/>
      <c r="D96" s="28" t="s">
        <v>38</v>
      </c>
      <c r="E96" s="28"/>
      <c r="F96" s="30"/>
      <c r="G96" s="28"/>
      <c r="H96" s="30"/>
      <c r="I96" s="30"/>
      <c r="J96" s="36">
        <v>330103400200</v>
      </c>
      <c r="K96" s="30"/>
      <c r="L96" s="30" t="s">
        <v>142</v>
      </c>
      <c r="M96" s="30"/>
      <c r="N96" s="30">
        <v>1</v>
      </c>
      <c r="O96" s="30" t="s">
        <v>30</v>
      </c>
      <c r="P96" s="30" t="s">
        <v>141</v>
      </c>
      <c r="Q96" s="31" t="s">
        <v>32</v>
      </c>
      <c r="R96" s="30">
        <f>R97*N97+R98*N98+R99*N99+R100*N100+R101*N101+R102*N102</f>
        <v>4.2489999999999997</v>
      </c>
      <c r="S96" s="30"/>
      <c r="T96" s="30" t="s">
        <v>314</v>
      </c>
      <c r="U96" s="30" t="s">
        <v>313</v>
      </c>
      <c r="V96" s="30"/>
      <c r="W96" s="30"/>
      <c r="X96" s="30"/>
      <c r="Y96" s="32"/>
      <c r="Z96" s="30"/>
      <c r="AA96" s="30"/>
      <c r="AB96" s="30" t="s">
        <v>170</v>
      </c>
      <c r="AC96" s="35"/>
      <c r="AD96" s="35">
        <v>0</v>
      </c>
      <c r="AE96" s="7"/>
      <c r="AF96" s="7"/>
      <c r="AH96" s="9"/>
      <c r="AM96" s="29"/>
    </row>
    <row r="97" spans="1:39" s="6" customFormat="1" ht="50.1" customHeight="1" outlineLevel="3">
      <c r="A97" s="30">
        <v>91</v>
      </c>
      <c r="B97" s="30"/>
      <c r="C97" s="30"/>
      <c r="D97" s="28"/>
      <c r="E97" s="28" t="s">
        <v>83</v>
      </c>
      <c r="F97" s="30"/>
      <c r="G97" s="28"/>
      <c r="H97" s="30"/>
      <c r="I97" s="30"/>
      <c r="J97" s="36">
        <v>330103400300</v>
      </c>
      <c r="K97" s="30"/>
      <c r="L97" s="30" t="s">
        <v>143</v>
      </c>
      <c r="M97" s="30"/>
      <c r="N97" s="30">
        <v>1</v>
      </c>
      <c r="O97" s="30" t="s">
        <v>30</v>
      </c>
      <c r="P97" s="30" t="s">
        <v>195</v>
      </c>
      <c r="Q97" s="31"/>
      <c r="R97" s="21">
        <v>2.9</v>
      </c>
      <c r="S97" s="30"/>
      <c r="T97" s="30" t="s">
        <v>314</v>
      </c>
      <c r="U97" s="30" t="s">
        <v>313</v>
      </c>
      <c r="V97" s="30"/>
      <c r="W97" s="30"/>
      <c r="X97" s="30"/>
      <c r="Y97" s="32"/>
      <c r="Z97" s="30"/>
      <c r="AA97" s="30"/>
      <c r="AB97" s="30" t="s">
        <v>170</v>
      </c>
      <c r="AC97" s="35"/>
      <c r="AD97" s="35">
        <v>0</v>
      </c>
      <c r="AE97" s="7"/>
      <c r="AF97" s="7"/>
      <c r="AH97" s="9"/>
      <c r="AM97" s="29"/>
    </row>
    <row r="98" spans="1:39" s="6" customFormat="1" ht="50.1" customHeight="1" outlineLevel="3">
      <c r="A98" s="30">
        <v>92</v>
      </c>
      <c r="B98" s="30"/>
      <c r="C98" s="30"/>
      <c r="D98" s="28"/>
      <c r="E98" s="28" t="s">
        <v>83</v>
      </c>
      <c r="F98" s="30"/>
      <c r="G98" s="28"/>
      <c r="H98" s="30"/>
      <c r="I98" s="30"/>
      <c r="J98" s="36">
        <v>330102400400</v>
      </c>
      <c r="K98" s="30"/>
      <c r="L98" s="30" t="s">
        <v>144</v>
      </c>
      <c r="M98" s="30"/>
      <c r="N98" s="30">
        <v>1</v>
      </c>
      <c r="O98" s="30" t="s">
        <v>30</v>
      </c>
      <c r="P98" s="30" t="s">
        <v>196</v>
      </c>
      <c r="Q98" s="31"/>
      <c r="R98" s="21">
        <v>0.124</v>
      </c>
      <c r="S98" s="30"/>
      <c r="T98" s="30" t="s">
        <v>314</v>
      </c>
      <c r="U98" s="30" t="s">
        <v>313</v>
      </c>
      <c r="V98" s="30"/>
      <c r="W98" s="30"/>
      <c r="X98" s="30"/>
      <c r="Y98" s="32"/>
      <c r="Z98" s="30"/>
      <c r="AA98" s="30"/>
      <c r="AB98" s="30" t="s">
        <v>171</v>
      </c>
      <c r="AC98" s="6" t="s">
        <v>274</v>
      </c>
      <c r="AD98" s="35"/>
      <c r="AE98" s="7"/>
      <c r="AF98" s="7"/>
      <c r="AH98" s="9"/>
      <c r="AM98" s="29"/>
    </row>
    <row r="99" spans="1:39" s="6" customFormat="1" ht="50.1" customHeight="1" outlineLevel="3">
      <c r="A99" s="30">
        <v>93</v>
      </c>
      <c r="B99" s="30"/>
      <c r="C99" s="30"/>
      <c r="D99" s="28"/>
      <c r="E99" s="28" t="s">
        <v>29</v>
      </c>
      <c r="F99" s="30"/>
      <c r="G99" s="28"/>
      <c r="H99" s="30"/>
      <c r="I99" s="30"/>
      <c r="J99" s="36">
        <v>330102400600</v>
      </c>
      <c r="K99" s="30"/>
      <c r="L99" s="30" t="s">
        <v>232</v>
      </c>
      <c r="M99" s="30"/>
      <c r="N99" s="30">
        <v>1</v>
      </c>
      <c r="O99" s="30" t="s">
        <v>30</v>
      </c>
      <c r="P99" s="30">
        <v>20</v>
      </c>
      <c r="Q99" s="31" t="s">
        <v>233</v>
      </c>
      <c r="R99" s="21">
        <v>7.0000000000000001E-3</v>
      </c>
      <c r="S99" s="30"/>
      <c r="T99" s="30" t="s">
        <v>314</v>
      </c>
      <c r="U99" s="30" t="s">
        <v>313</v>
      </c>
      <c r="V99" s="30"/>
      <c r="W99" s="30"/>
      <c r="X99" s="30"/>
      <c r="Y99" s="32"/>
      <c r="Z99" s="30"/>
      <c r="AA99" s="30"/>
      <c r="AB99" s="30" t="s">
        <v>171</v>
      </c>
      <c r="AC99" s="35"/>
      <c r="AD99" s="35"/>
      <c r="AE99" s="7"/>
      <c r="AF99" s="7"/>
      <c r="AH99" s="9"/>
      <c r="AM99" s="29"/>
    </row>
    <row r="100" spans="1:39" s="6" customFormat="1" ht="50.1" customHeight="1" outlineLevel="3">
      <c r="A100" s="30">
        <v>94</v>
      </c>
      <c r="B100" s="30"/>
      <c r="C100" s="30"/>
      <c r="D100" s="28"/>
      <c r="E100" s="28" t="s">
        <v>29</v>
      </c>
      <c r="F100" s="30"/>
      <c r="G100" s="28"/>
      <c r="H100" s="30"/>
      <c r="I100" s="30"/>
      <c r="J100" s="36">
        <v>330101401200</v>
      </c>
      <c r="K100" s="30"/>
      <c r="L100" s="30" t="s">
        <v>234</v>
      </c>
      <c r="M100" s="30"/>
      <c r="N100" s="30">
        <v>2</v>
      </c>
      <c r="O100" s="30" t="s">
        <v>30</v>
      </c>
      <c r="P100" s="30">
        <v>20</v>
      </c>
      <c r="Q100" s="31" t="s">
        <v>290</v>
      </c>
      <c r="R100" s="21">
        <v>5.0000000000000001E-3</v>
      </c>
      <c r="S100" s="30"/>
      <c r="T100" s="30" t="s">
        <v>314</v>
      </c>
      <c r="U100" s="30" t="s">
        <v>313</v>
      </c>
      <c r="V100" s="30"/>
      <c r="W100" s="30"/>
      <c r="X100" s="30"/>
      <c r="Y100" s="32"/>
      <c r="Z100" s="30"/>
      <c r="AA100" s="30"/>
      <c r="AB100" s="30" t="s">
        <v>171</v>
      </c>
      <c r="AC100" s="35"/>
      <c r="AD100" s="35"/>
      <c r="AE100" s="7"/>
      <c r="AF100" s="7"/>
      <c r="AH100" s="9"/>
      <c r="AM100" s="29"/>
    </row>
    <row r="101" spans="1:39" s="6" customFormat="1" ht="50.1" customHeight="1" outlineLevel="3">
      <c r="A101" s="30">
        <v>95</v>
      </c>
      <c r="B101" s="30"/>
      <c r="C101" s="30"/>
      <c r="D101" s="28"/>
      <c r="E101" s="28" t="s">
        <v>29</v>
      </c>
      <c r="F101" s="30"/>
      <c r="G101" s="28"/>
      <c r="H101" s="30"/>
      <c r="I101" s="30"/>
      <c r="J101" s="36">
        <v>330102402400</v>
      </c>
      <c r="K101" s="30"/>
      <c r="L101" s="30" t="s">
        <v>235</v>
      </c>
      <c r="M101" s="30"/>
      <c r="N101" s="30">
        <v>1</v>
      </c>
      <c r="O101" s="30" t="s">
        <v>30</v>
      </c>
      <c r="P101" s="30">
        <v>20</v>
      </c>
      <c r="Q101" s="31" t="s">
        <v>236</v>
      </c>
      <c r="R101" s="21">
        <v>8.9999999999999993E-3</v>
      </c>
      <c r="S101" s="30"/>
      <c r="T101" s="30" t="s">
        <v>314</v>
      </c>
      <c r="U101" s="30" t="s">
        <v>313</v>
      </c>
      <c r="V101" s="30"/>
      <c r="W101" s="30"/>
      <c r="X101" s="30"/>
      <c r="Y101" s="32"/>
      <c r="Z101" s="30"/>
      <c r="AA101" s="30"/>
      <c r="AB101" s="30" t="s">
        <v>171</v>
      </c>
      <c r="AC101" s="6" t="s">
        <v>275</v>
      </c>
      <c r="AD101" s="35"/>
      <c r="AE101" s="7"/>
      <c r="AF101" s="7"/>
      <c r="AH101" s="9"/>
      <c r="AM101" s="29"/>
    </row>
    <row r="102" spans="1:39" s="6" customFormat="1" ht="50.1" customHeight="1" outlineLevel="3">
      <c r="A102" s="30">
        <v>96</v>
      </c>
      <c r="B102" s="30"/>
      <c r="C102" s="30"/>
      <c r="D102" s="28"/>
      <c r="E102" s="28" t="s">
        <v>83</v>
      </c>
      <c r="F102" s="30"/>
      <c r="G102" s="28"/>
      <c r="H102" s="30"/>
      <c r="I102" s="30"/>
      <c r="J102" s="36">
        <v>330103400700</v>
      </c>
      <c r="K102" s="30"/>
      <c r="L102" s="30" t="s">
        <v>145</v>
      </c>
      <c r="M102" s="30"/>
      <c r="N102" s="30">
        <v>1</v>
      </c>
      <c r="O102" s="30" t="s">
        <v>30</v>
      </c>
      <c r="P102" s="30" t="s">
        <v>82</v>
      </c>
      <c r="Q102" s="31" t="s">
        <v>99</v>
      </c>
      <c r="R102" s="30">
        <f>R103*N103+R104*N104+R105*N105+R106*N106+R107*N107+R108*N108+R109*N109+R110*N110+R111*N111+R112*N112+R113*N113+R114*N114+R115*N115+R116*N116+R117*N117</f>
        <v>1.1989999999999998</v>
      </c>
      <c r="S102" s="30"/>
      <c r="T102" s="30" t="s">
        <v>314</v>
      </c>
      <c r="U102" s="30" t="s">
        <v>313</v>
      </c>
      <c r="V102" s="30"/>
      <c r="W102" s="30"/>
      <c r="X102" s="30"/>
      <c r="Y102" s="32"/>
      <c r="Z102" s="30"/>
      <c r="AA102" s="30"/>
      <c r="AB102" s="30" t="s">
        <v>171</v>
      </c>
      <c r="AC102" s="35"/>
      <c r="AD102" s="35">
        <v>1</v>
      </c>
      <c r="AE102" s="7"/>
      <c r="AF102" s="7"/>
      <c r="AH102" s="9"/>
      <c r="AM102" s="29">
        <v>1</v>
      </c>
    </row>
    <row r="103" spans="1:39" s="6" customFormat="1" ht="50.1" customHeight="1" outlineLevel="2">
      <c r="A103" s="30">
        <v>97</v>
      </c>
      <c r="B103" s="30"/>
      <c r="C103" s="30"/>
      <c r="D103" s="28"/>
      <c r="E103" s="28"/>
      <c r="F103" s="30" t="s">
        <v>38</v>
      </c>
      <c r="G103" s="28"/>
      <c r="H103" s="30"/>
      <c r="I103" s="30"/>
      <c r="J103" s="36">
        <v>330102400800</v>
      </c>
      <c r="K103" s="30"/>
      <c r="L103" s="30" t="s">
        <v>146</v>
      </c>
      <c r="M103" s="30"/>
      <c r="N103" s="30">
        <v>1</v>
      </c>
      <c r="O103" s="30" t="s">
        <v>30</v>
      </c>
      <c r="P103" s="30" t="s">
        <v>147</v>
      </c>
      <c r="Q103" s="31" t="s">
        <v>197</v>
      </c>
      <c r="R103" s="30">
        <v>0.13500000000000001</v>
      </c>
      <c r="S103" s="30"/>
      <c r="T103" s="30" t="s">
        <v>314</v>
      </c>
      <c r="U103" s="30" t="s">
        <v>313</v>
      </c>
      <c r="V103" s="30"/>
      <c r="W103" s="30"/>
      <c r="X103" s="30"/>
      <c r="Y103" s="32"/>
      <c r="Z103" s="30"/>
      <c r="AA103" s="30"/>
      <c r="AB103" s="30" t="s">
        <v>171</v>
      </c>
      <c r="AC103" s="35"/>
      <c r="AD103" s="35"/>
      <c r="AE103" s="7"/>
      <c r="AF103" s="7"/>
      <c r="AH103" s="9"/>
      <c r="AM103" s="29"/>
    </row>
    <row r="104" spans="1:39" s="6" customFormat="1" ht="50.1" customHeight="1" outlineLevel="2">
      <c r="A104" s="30">
        <v>98</v>
      </c>
      <c r="B104" s="30"/>
      <c r="C104" s="30"/>
      <c r="D104" s="28"/>
      <c r="E104" s="28"/>
      <c r="F104" s="30" t="s">
        <v>38</v>
      </c>
      <c r="G104" s="28"/>
      <c r="H104" s="30"/>
      <c r="I104" s="30"/>
      <c r="J104" s="36">
        <v>330102400900</v>
      </c>
      <c r="K104" s="30"/>
      <c r="L104" s="30" t="s">
        <v>148</v>
      </c>
      <c r="M104" s="30"/>
      <c r="N104" s="30">
        <v>1</v>
      </c>
      <c r="O104" s="30" t="s">
        <v>30</v>
      </c>
      <c r="P104" s="30" t="s">
        <v>149</v>
      </c>
      <c r="Q104" s="31" t="s">
        <v>197</v>
      </c>
      <c r="R104" s="30">
        <v>0.129</v>
      </c>
      <c r="S104" s="30"/>
      <c r="T104" s="30" t="s">
        <v>314</v>
      </c>
      <c r="U104" s="30" t="s">
        <v>313</v>
      </c>
      <c r="V104" s="30"/>
      <c r="W104" s="30"/>
      <c r="X104" s="30"/>
      <c r="Y104" s="32"/>
      <c r="Z104" s="30"/>
      <c r="AA104" s="30"/>
      <c r="AB104" s="30" t="s">
        <v>171</v>
      </c>
      <c r="AC104" s="35"/>
      <c r="AD104" s="35"/>
      <c r="AE104" s="7"/>
      <c r="AF104" s="17"/>
      <c r="AG104" s="17"/>
      <c r="AH104" s="18"/>
      <c r="AI104" s="17"/>
      <c r="AJ104" s="17"/>
      <c r="AK104" s="17"/>
      <c r="AL104" s="17"/>
      <c r="AM104" s="29"/>
    </row>
    <row r="105" spans="1:39" s="6" customFormat="1" ht="50.1" customHeight="1" outlineLevel="2">
      <c r="A105" s="30">
        <v>99</v>
      </c>
      <c r="B105" s="30"/>
      <c r="C105" s="30"/>
      <c r="D105" s="28"/>
      <c r="E105" s="28"/>
      <c r="F105" s="30" t="s">
        <v>38</v>
      </c>
      <c r="G105" s="28"/>
      <c r="H105" s="30"/>
      <c r="I105" s="30"/>
      <c r="J105" s="36">
        <v>330102401000</v>
      </c>
      <c r="K105" s="30"/>
      <c r="L105" s="30" t="s">
        <v>150</v>
      </c>
      <c r="M105" s="30"/>
      <c r="N105" s="30">
        <v>1</v>
      </c>
      <c r="O105" s="30" t="s">
        <v>30</v>
      </c>
      <c r="P105" s="30" t="s">
        <v>149</v>
      </c>
      <c r="Q105" s="31" t="s">
        <v>151</v>
      </c>
      <c r="R105" s="30">
        <v>5.7000000000000002E-2</v>
      </c>
      <c r="S105" s="30"/>
      <c r="T105" s="30" t="s">
        <v>314</v>
      </c>
      <c r="U105" s="30" t="s">
        <v>313</v>
      </c>
      <c r="V105" s="30"/>
      <c r="W105" s="30"/>
      <c r="X105" s="30"/>
      <c r="Y105" s="32"/>
      <c r="Z105" s="30"/>
      <c r="AA105" s="30"/>
      <c r="AB105" s="30" t="s">
        <v>171</v>
      </c>
      <c r="AC105" s="35"/>
      <c r="AD105" s="35"/>
      <c r="AE105" s="7"/>
      <c r="AF105" s="17"/>
      <c r="AG105" s="17"/>
      <c r="AH105" s="18"/>
      <c r="AI105" s="17"/>
      <c r="AJ105" s="17"/>
      <c r="AK105" s="17"/>
      <c r="AL105" s="17"/>
      <c r="AM105" s="29"/>
    </row>
    <row r="106" spans="1:39" s="6" customFormat="1" ht="50.1" customHeight="1" outlineLevel="2">
      <c r="A106" s="30">
        <v>100</v>
      </c>
      <c r="B106" s="30"/>
      <c r="C106" s="30"/>
      <c r="D106" s="28"/>
      <c r="E106" s="28"/>
      <c r="F106" s="30" t="s">
        <v>38</v>
      </c>
      <c r="G106" s="28"/>
      <c r="H106" s="30"/>
      <c r="I106" s="30"/>
      <c r="J106" s="36">
        <v>330102401100</v>
      </c>
      <c r="K106" s="30"/>
      <c r="L106" s="30" t="s">
        <v>152</v>
      </c>
      <c r="M106" s="30"/>
      <c r="N106" s="30">
        <v>1</v>
      </c>
      <c r="O106" s="30" t="s">
        <v>30</v>
      </c>
      <c r="P106" s="30" t="s">
        <v>42</v>
      </c>
      <c r="Q106" s="31" t="s">
        <v>151</v>
      </c>
      <c r="R106" s="30">
        <v>6.0999999999999999E-2</v>
      </c>
      <c r="S106" s="30"/>
      <c r="T106" s="30" t="s">
        <v>314</v>
      </c>
      <c r="U106" s="30" t="s">
        <v>313</v>
      </c>
      <c r="V106" s="30"/>
      <c r="W106" s="30"/>
      <c r="X106" s="30"/>
      <c r="Y106" s="32"/>
      <c r="Z106" s="30"/>
      <c r="AA106" s="30"/>
      <c r="AB106" s="30" t="s">
        <v>171</v>
      </c>
      <c r="AC106" s="35"/>
      <c r="AD106" s="35"/>
      <c r="AE106" s="7"/>
      <c r="AF106" s="7"/>
      <c r="AH106" s="9"/>
      <c r="AM106" s="29"/>
    </row>
    <row r="107" spans="1:39" s="6" customFormat="1" ht="50.1" customHeight="1" outlineLevel="2">
      <c r="A107" s="30">
        <v>101</v>
      </c>
      <c r="B107" s="30"/>
      <c r="C107" s="30"/>
      <c r="D107" s="28"/>
      <c r="E107" s="28"/>
      <c r="F107" s="30" t="s">
        <v>38</v>
      </c>
      <c r="G107" s="28"/>
      <c r="H107" s="30"/>
      <c r="I107" s="30"/>
      <c r="J107" s="36">
        <v>330103400800</v>
      </c>
      <c r="K107" s="30"/>
      <c r="L107" s="30" t="s">
        <v>226</v>
      </c>
      <c r="M107" s="30"/>
      <c r="N107" s="30">
        <v>1</v>
      </c>
      <c r="O107" s="30" t="s">
        <v>30</v>
      </c>
      <c r="P107" s="30" t="s">
        <v>42</v>
      </c>
      <c r="Q107" s="31" t="s">
        <v>47</v>
      </c>
      <c r="R107" s="30">
        <v>0.106</v>
      </c>
      <c r="S107" s="30"/>
      <c r="T107" s="30" t="s">
        <v>314</v>
      </c>
      <c r="U107" s="30" t="s">
        <v>313</v>
      </c>
      <c r="V107" s="30"/>
      <c r="W107" s="30"/>
      <c r="X107" s="30"/>
      <c r="Y107" s="32"/>
      <c r="Z107" s="30"/>
      <c r="AA107" s="30"/>
      <c r="AB107" s="30" t="s">
        <v>171</v>
      </c>
      <c r="AC107" s="35"/>
      <c r="AD107" s="35">
        <v>1</v>
      </c>
      <c r="AE107" s="7"/>
      <c r="AF107" s="7"/>
      <c r="AH107" s="9"/>
      <c r="AM107" s="29"/>
    </row>
    <row r="108" spans="1:39" s="6" customFormat="1" ht="50.1" customHeight="1" outlineLevel="2">
      <c r="A108" s="30">
        <v>102</v>
      </c>
      <c r="B108" s="30"/>
      <c r="C108" s="30"/>
      <c r="D108" s="28"/>
      <c r="E108" s="28"/>
      <c r="F108" s="30" t="s">
        <v>38</v>
      </c>
      <c r="G108" s="28"/>
      <c r="H108" s="30"/>
      <c r="I108" s="30"/>
      <c r="J108" s="36">
        <v>330103400900</v>
      </c>
      <c r="K108" s="30"/>
      <c r="L108" s="30" t="s">
        <v>153</v>
      </c>
      <c r="M108" s="30"/>
      <c r="N108" s="30">
        <v>1</v>
      </c>
      <c r="O108" s="30" t="s">
        <v>30</v>
      </c>
      <c r="P108" s="30" t="s">
        <v>147</v>
      </c>
      <c r="Q108" s="31" t="s">
        <v>47</v>
      </c>
      <c r="R108" s="30">
        <v>0.105</v>
      </c>
      <c r="S108" s="30"/>
      <c r="T108" s="30" t="s">
        <v>314</v>
      </c>
      <c r="U108" s="30" t="s">
        <v>313</v>
      </c>
      <c r="V108" s="30"/>
      <c r="W108" s="30"/>
      <c r="X108" s="30"/>
      <c r="Y108" s="32"/>
      <c r="Z108" s="30"/>
      <c r="AA108" s="30"/>
      <c r="AB108" s="30" t="s">
        <v>171</v>
      </c>
      <c r="AC108" s="35"/>
      <c r="AD108" s="35">
        <v>1</v>
      </c>
      <c r="AE108" s="26"/>
      <c r="AF108" s="7"/>
      <c r="AH108" s="9"/>
      <c r="AM108" s="29"/>
    </row>
    <row r="109" spans="1:39" s="6" customFormat="1" ht="50.1" customHeight="1" outlineLevel="2">
      <c r="A109" s="30">
        <v>103</v>
      </c>
      <c r="B109" s="30"/>
      <c r="C109" s="30"/>
      <c r="D109" s="28"/>
      <c r="E109" s="28"/>
      <c r="F109" s="30" t="s">
        <v>38</v>
      </c>
      <c r="G109" s="28"/>
      <c r="H109" s="30"/>
      <c r="I109" s="30"/>
      <c r="J109" s="36">
        <v>330103401000</v>
      </c>
      <c r="K109" s="30"/>
      <c r="L109" s="30" t="s">
        <v>227</v>
      </c>
      <c r="M109" s="30"/>
      <c r="N109" s="30">
        <v>1</v>
      </c>
      <c r="O109" s="30" t="s">
        <v>30</v>
      </c>
      <c r="P109" s="30" t="s">
        <v>42</v>
      </c>
      <c r="Q109" s="31" t="s">
        <v>47</v>
      </c>
      <c r="R109" s="30">
        <v>0.109</v>
      </c>
      <c r="S109" s="30"/>
      <c r="T109" s="30" t="s">
        <v>314</v>
      </c>
      <c r="U109" s="30" t="s">
        <v>313</v>
      </c>
      <c r="V109" s="30"/>
      <c r="W109" s="30"/>
      <c r="X109" s="30"/>
      <c r="Y109" s="32"/>
      <c r="Z109" s="30"/>
      <c r="AA109" s="30"/>
      <c r="AB109" s="30" t="s">
        <v>171</v>
      </c>
      <c r="AC109" s="35"/>
      <c r="AD109" s="35">
        <v>0</v>
      </c>
      <c r="AE109" s="7"/>
      <c r="AF109" s="7"/>
      <c r="AH109" s="9"/>
      <c r="AM109" s="29"/>
    </row>
    <row r="110" spans="1:39" s="6" customFormat="1" ht="50.1" customHeight="1" outlineLevel="2">
      <c r="A110" s="30">
        <v>104</v>
      </c>
      <c r="B110" s="30"/>
      <c r="C110" s="30"/>
      <c r="D110" s="28"/>
      <c r="E110" s="28"/>
      <c r="F110" s="30" t="s">
        <v>38</v>
      </c>
      <c r="G110" s="28"/>
      <c r="H110" s="30"/>
      <c r="I110" s="30"/>
      <c r="J110" s="36">
        <v>330103401100</v>
      </c>
      <c r="K110" s="30"/>
      <c r="L110" s="30" t="s">
        <v>228</v>
      </c>
      <c r="M110" s="30"/>
      <c r="N110" s="30">
        <v>1</v>
      </c>
      <c r="O110" s="30" t="s">
        <v>30</v>
      </c>
      <c r="P110" s="30" t="s">
        <v>42</v>
      </c>
      <c r="Q110" s="31" t="s">
        <v>192</v>
      </c>
      <c r="R110" s="32">
        <v>3.5000000000000003E-2</v>
      </c>
      <c r="S110" s="30"/>
      <c r="T110" s="30" t="s">
        <v>314</v>
      </c>
      <c r="U110" s="30" t="s">
        <v>313</v>
      </c>
      <c r="V110" s="30"/>
      <c r="W110" s="30"/>
      <c r="X110" s="30"/>
      <c r="Y110" s="32"/>
      <c r="Z110" s="30"/>
      <c r="AA110" s="30"/>
      <c r="AB110" s="30" t="s">
        <v>171</v>
      </c>
      <c r="AC110" s="35"/>
      <c r="AD110" s="35">
        <v>0</v>
      </c>
      <c r="AE110" s="7"/>
      <c r="AF110" s="7"/>
      <c r="AH110" s="9"/>
      <c r="AM110" s="29"/>
    </row>
    <row r="111" spans="1:39" s="6" customFormat="1" ht="50.1" customHeight="1" outlineLevel="2">
      <c r="A111" s="30">
        <v>105</v>
      </c>
      <c r="B111" s="30"/>
      <c r="C111" s="30"/>
      <c r="D111" s="28"/>
      <c r="E111" s="28"/>
      <c r="F111" s="30" t="s">
        <v>38</v>
      </c>
      <c r="G111" s="28"/>
      <c r="H111" s="30"/>
      <c r="I111" s="30"/>
      <c r="J111" s="36">
        <v>330102401600</v>
      </c>
      <c r="K111" s="30"/>
      <c r="L111" s="30" t="s">
        <v>154</v>
      </c>
      <c r="M111" s="30"/>
      <c r="N111" s="30">
        <v>1</v>
      </c>
      <c r="O111" s="30" t="s">
        <v>30</v>
      </c>
      <c r="P111" s="30" t="s">
        <v>149</v>
      </c>
      <c r="Q111" s="31" t="s">
        <v>47</v>
      </c>
      <c r="R111" s="30">
        <v>6.6000000000000003E-2</v>
      </c>
      <c r="S111" s="30"/>
      <c r="T111" s="30" t="s">
        <v>314</v>
      </c>
      <c r="U111" s="30" t="s">
        <v>313</v>
      </c>
      <c r="V111" s="30"/>
      <c r="W111" s="30"/>
      <c r="X111" s="30"/>
      <c r="Y111" s="32"/>
      <c r="Z111" s="30"/>
      <c r="AA111" s="30"/>
      <c r="AB111" s="30" t="s">
        <v>171</v>
      </c>
      <c r="AC111" s="35"/>
      <c r="AD111" s="35"/>
      <c r="AE111" s="7"/>
      <c r="AF111" s="7"/>
      <c r="AH111" s="9"/>
      <c r="AM111" s="29"/>
    </row>
    <row r="112" spans="1:39" s="6" customFormat="1" ht="50.1" customHeight="1" outlineLevel="2">
      <c r="A112" s="30">
        <v>106</v>
      </c>
      <c r="B112" s="30"/>
      <c r="C112" s="30"/>
      <c r="D112" s="28"/>
      <c r="E112" s="28"/>
      <c r="F112" s="30" t="s">
        <v>38</v>
      </c>
      <c r="G112" s="28"/>
      <c r="H112" s="30"/>
      <c r="I112" s="30"/>
      <c r="J112" s="36">
        <v>330103401200</v>
      </c>
      <c r="K112" s="30"/>
      <c r="L112" s="30" t="s">
        <v>229</v>
      </c>
      <c r="M112" s="30"/>
      <c r="N112" s="30">
        <v>1</v>
      </c>
      <c r="O112" s="30" t="s">
        <v>30</v>
      </c>
      <c r="P112" s="30" t="s">
        <v>40</v>
      </c>
      <c r="Q112" s="31" t="s">
        <v>47</v>
      </c>
      <c r="R112" s="32">
        <v>7.2999999999999995E-2</v>
      </c>
      <c r="S112" s="30"/>
      <c r="T112" s="30" t="s">
        <v>314</v>
      </c>
      <c r="U112" s="30" t="s">
        <v>313</v>
      </c>
      <c r="V112" s="30"/>
      <c r="W112" s="30"/>
      <c r="X112" s="30"/>
      <c r="Y112" s="32"/>
      <c r="Z112" s="30"/>
      <c r="AA112" s="30"/>
      <c r="AB112" s="30" t="s">
        <v>171</v>
      </c>
      <c r="AC112" s="35"/>
      <c r="AD112" s="35">
        <v>1</v>
      </c>
      <c r="AE112" s="7"/>
      <c r="AF112" s="7"/>
      <c r="AH112" s="9"/>
      <c r="AM112" s="29"/>
    </row>
    <row r="113" spans="1:39" s="6" customFormat="1" ht="50.1" customHeight="1" outlineLevel="2">
      <c r="A113" s="30">
        <v>107</v>
      </c>
      <c r="B113" s="30"/>
      <c r="C113" s="30"/>
      <c r="D113" s="28"/>
      <c r="E113" s="28"/>
      <c r="F113" s="30" t="s">
        <v>38</v>
      </c>
      <c r="G113" s="28"/>
      <c r="H113" s="30"/>
      <c r="I113" s="30"/>
      <c r="J113" s="36">
        <v>330103401300</v>
      </c>
      <c r="K113" s="30"/>
      <c r="L113" s="30" t="s">
        <v>155</v>
      </c>
      <c r="M113" s="30"/>
      <c r="N113" s="30">
        <v>1</v>
      </c>
      <c r="O113" s="30" t="s">
        <v>30</v>
      </c>
      <c r="P113" s="30" t="s">
        <v>42</v>
      </c>
      <c r="Q113" s="31" t="s">
        <v>47</v>
      </c>
      <c r="R113" s="32">
        <v>7.1999999999999995E-2</v>
      </c>
      <c r="S113" s="30"/>
      <c r="T113" s="30" t="s">
        <v>314</v>
      </c>
      <c r="U113" s="30" t="s">
        <v>313</v>
      </c>
      <c r="V113" s="30"/>
      <c r="W113" s="30"/>
      <c r="X113" s="30"/>
      <c r="Y113" s="32"/>
      <c r="Z113" s="30"/>
      <c r="AA113" s="30"/>
      <c r="AB113" s="30" t="s">
        <v>171</v>
      </c>
      <c r="AC113" s="35"/>
      <c r="AD113" s="35">
        <v>1</v>
      </c>
      <c r="AE113" s="7"/>
      <c r="AF113" s="7"/>
      <c r="AH113" s="9"/>
      <c r="AM113" s="29"/>
    </row>
    <row r="114" spans="1:39" s="6" customFormat="1" ht="50.1" customHeight="1" outlineLevel="2">
      <c r="A114" s="30">
        <v>108</v>
      </c>
      <c r="B114" s="30"/>
      <c r="C114" s="30"/>
      <c r="D114" s="28"/>
      <c r="E114" s="28"/>
      <c r="F114" s="30" t="s">
        <v>38</v>
      </c>
      <c r="G114" s="28"/>
      <c r="H114" s="30"/>
      <c r="I114" s="30"/>
      <c r="J114" s="36">
        <v>330102401900</v>
      </c>
      <c r="K114" s="30"/>
      <c r="L114" s="30" t="s">
        <v>156</v>
      </c>
      <c r="M114" s="30"/>
      <c r="N114" s="30">
        <v>1</v>
      </c>
      <c r="O114" s="30" t="s">
        <v>30</v>
      </c>
      <c r="P114" s="30" t="s">
        <v>147</v>
      </c>
      <c r="Q114" s="31" t="s">
        <v>47</v>
      </c>
      <c r="R114" s="30">
        <v>7.0000000000000007E-2</v>
      </c>
      <c r="S114" s="30"/>
      <c r="T114" s="30" t="s">
        <v>314</v>
      </c>
      <c r="U114" s="30" t="s">
        <v>313</v>
      </c>
      <c r="V114" s="30"/>
      <c r="W114" s="30"/>
      <c r="X114" s="30"/>
      <c r="Y114" s="32"/>
      <c r="Z114" s="30"/>
      <c r="AA114" s="30"/>
      <c r="AB114" s="30" t="s">
        <v>171</v>
      </c>
      <c r="AC114" s="35"/>
      <c r="AD114" s="35"/>
      <c r="AE114" s="7"/>
      <c r="AF114" s="7"/>
      <c r="AH114" s="9"/>
      <c r="AM114" s="29"/>
    </row>
    <row r="115" spans="1:39" s="6" customFormat="1" ht="50.1" customHeight="1" outlineLevel="2">
      <c r="A115" s="30">
        <v>109</v>
      </c>
      <c r="B115" s="30"/>
      <c r="C115" s="30"/>
      <c r="D115" s="28"/>
      <c r="E115" s="28"/>
      <c r="F115" s="30" t="s">
        <v>38</v>
      </c>
      <c r="G115" s="28"/>
      <c r="H115" s="30"/>
      <c r="I115" s="30"/>
      <c r="J115" s="36">
        <v>330102402000</v>
      </c>
      <c r="K115" s="30"/>
      <c r="L115" s="30" t="s">
        <v>157</v>
      </c>
      <c r="M115" s="30"/>
      <c r="N115" s="30">
        <v>1</v>
      </c>
      <c r="O115" s="30" t="s">
        <v>30</v>
      </c>
      <c r="P115" s="30" t="s">
        <v>149</v>
      </c>
      <c r="Q115" s="31" t="s">
        <v>47</v>
      </c>
      <c r="R115" s="30">
        <v>6.9000000000000006E-2</v>
      </c>
      <c r="S115" s="30"/>
      <c r="T115" s="30" t="s">
        <v>314</v>
      </c>
      <c r="U115" s="30" t="s">
        <v>313</v>
      </c>
      <c r="V115" s="30"/>
      <c r="W115" s="30"/>
      <c r="X115" s="30"/>
      <c r="Y115" s="32"/>
      <c r="Z115" s="30"/>
      <c r="AA115" s="30"/>
      <c r="AB115" s="30" t="s">
        <v>171</v>
      </c>
      <c r="AC115" s="35"/>
      <c r="AD115" s="35"/>
      <c r="AE115" s="7"/>
      <c r="AF115" s="7"/>
      <c r="AH115" s="9"/>
      <c r="AM115" s="29"/>
    </row>
    <row r="116" spans="1:39" s="6" customFormat="1" ht="50.1" customHeight="1" outlineLevel="2">
      <c r="A116" s="30">
        <v>110</v>
      </c>
      <c r="B116" s="30"/>
      <c r="C116" s="30"/>
      <c r="D116" s="28"/>
      <c r="E116" s="28"/>
      <c r="F116" s="30" t="s">
        <v>38</v>
      </c>
      <c r="G116" s="28"/>
      <c r="H116" s="30"/>
      <c r="I116" s="30"/>
      <c r="J116" s="36">
        <v>330102402100</v>
      </c>
      <c r="K116" s="30"/>
      <c r="L116" s="30" t="s">
        <v>158</v>
      </c>
      <c r="M116" s="30"/>
      <c r="N116" s="30">
        <v>1</v>
      </c>
      <c r="O116" s="30" t="s">
        <v>30</v>
      </c>
      <c r="P116" s="30" t="s">
        <v>147</v>
      </c>
      <c r="Q116" s="31" t="s">
        <v>47</v>
      </c>
      <c r="R116" s="30">
        <v>6.6000000000000003E-2</v>
      </c>
      <c r="S116" s="30"/>
      <c r="T116" s="30" t="s">
        <v>314</v>
      </c>
      <c r="U116" s="30" t="s">
        <v>313</v>
      </c>
      <c r="V116" s="30"/>
      <c r="W116" s="30"/>
      <c r="X116" s="30"/>
      <c r="Y116" s="32"/>
      <c r="Z116" s="30"/>
      <c r="AA116" s="30"/>
      <c r="AB116" s="30" t="s">
        <v>171</v>
      </c>
      <c r="AC116" s="35"/>
      <c r="AD116" s="35"/>
      <c r="AE116" s="7"/>
      <c r="AF116" s="7"/>
      <c r="AH116" s="9"/>
      <c r="AM116" s="29"/>
    </row>
    <row r="117" spans="1:39" s="6" customFormat="1" ht="50.1" customHeight="1" outlineLevel="2">
      <c r="A117" s="30">
        <v>111</v>
      </c>
      <c r="B117" s="30"/>
      <c r="C117" s="30"/>
      <c r="D117" s="28"/>
      <c r="E117" s="28"/>
      <c r="F117" s="30" t="s">
        <v>38</v>
      </c>
      <c r="G117" s="28"/>
      <c r="H117" s="30"/>
      <c r="I117" s="30"/>
      <c r="J117" s="36">
        <v>330102402200</v>
      </c>
      <c r="K117" s="30"/>
      <c r="L117" s="30" t="s">
        <v>159</v>
      </c>
      <c r="M117" s="30"/>
      <c r="N117" s="30">
        <v>1</v>
      </c>
      <c r="O117" s="30" t="s">
        <v>30</v>
      </c>
      <c r="P117" s="30" t="s">
        <v>42</v>
      </c>
      <c r="Q117" s="31" t="s">
        <v>47</v>
      </c>
      <c r="R117" s="30">
        <v>4.5999999999999999E-2</v>
      </c>
      <c r="S117" s="30"/>
      <c r="T117" s="30" t="s">
        <v>314</v>
      </c>
      <c r="U117" s="30" t="s">
        <v>313</v>
      </c>
      <c r="V117" s="30"/>
      <c r="W117" s="30"/>
      <c r="X117" s="30"/>
      <c r="Y117" s="32"/>
      <c r="Z117" s="30"/>
      <c r="AA117" s="30"/>
      <c r="AB117" s="30" t="s">
        <v>171</v>
      </c>
      <c r="AC117" s="35"/>
      <c r="AD117" s="35"/>
      <c r="AE117" s="7"/>
      <c r="AF117" s="7"/>
      <c r="AH117" s="9"/>
      <c r="AM117" s="29"/>
    </row>
    <row r="118" spans="1:39" s="46" customFormat="1" ht="139.5" customHeight="1" outlineLevel="1">
      <c r="A118" s="38">
        <v>112</v>
      </c>
      <c r="B118" s="38"/>
      <c r="C118" s="38"/>
      <c r="D118" s="66" t="s">
        <v>86</v>
      </c>
      <c r="E118" s="66"/>
      <c r="F118" s="38"/>
      <c r="G118" s="66"/>
      <c r="H118" s="38"/>
      <c r="I118" s="38"/>
      <c r="J118" s="39" t="s">
        <v>330</v>
      </c>
      <c r="K118" s="38"/>
      <c r="L118" s="38" t="s">
        <v>327</v>
      </c>
      <c r="M118" s="38" t="s">
        <v>320</v>
      </c>
      <c r="N118" s="38">
        <v>1</v>
      </c>
      <c r="O118" s="38" t="s">
        <v>30</v>
      </c>
      <c r="P118" s="38" t="s">
        <v>212</v>
      </c>
      <c r="Q118" s="40" t="s">
        <v>32</v>
      </c>
      <c r="R118" s="63">
        <v>0.5</v>
      </c>
      <c r="S118" s="38"/>
      <c r="T118" s="38" t="s">
        <v>313</v>
      </c>
      <c r="U118" s="38" t="s">
        <v>314</v>
      </c>
      <c r="V118" s="38"/>
      <c r="W118" s="38"/>
      <c r="X118" s="38"/>
      <c r="Y118" s="41"/>
      <c r="Z118" s="38"/>
      <c r="AA118" s="38"/>
      <c r="AB118" s="38" t="s">
        <v>170</v>
      </c>
      <c r="AC118" s="42"/>
      <c r="AD118" s="42"/>
      <c r="AE118" s="47"/>
      <c r="AF118" s="47"/>
      <c r="AH118" s="50"/>
      <c r="AM118" s="48"/>
    </row>
    <row r="119" spans="1:39" s="58" customFormat="1" ht="50.1" customHeight="1" outlineLevel="1">
      <c r="A119" s="51">
        <v>113</v>
      </c>
      <c r="B119" s="51"/>
      <c r="C119" s="51"/>
      <c r="D119" s="67"/>
      <c r="E119" s="51" t="s">
        <v>38</v>
      </c>
      <c r="F119" s="51"/>
      <c r="G119" s="67"/>
      <c r="H119" s="51"/>
      <c r="I119" s="51"/>
      <c r="J119" s="52" t="s">
        <v>294</v>
      </c>
      <c r="K119" s="51"/>
      <c r="L119" s="51" t="s">
        <v>243</v>
      </c>
      <c r="M119" s="51"/>
      <c r="N119" s="51">
        <v>1</v>
      </c>
      <c r="O119" s="51" t="s">
        <v>30</v>
      </c>
      <c r="P119" s="51"/>
      <c r="Q119" s="53"/>
      <c r="R119" s="54">
        <v>0.05</v>
      </c>
      <c r="S119" s="51"/>
      <c r="T119" s="51"/>
      <c r="U119" s="51"/>
      <c r="V119" s="51"/>
      <c r="W119" s="51"/>
      <c r="X119" s="51"/>
      <c r="Y119" s="55"/>
      <c r="Z119" s="51"/>
      <c r="AA119" s="51"/>
      <c r="AB119" s="51" t="s">
        <v>171</v>
      </c>
      <c r="AC119" s="84" t="s">
        <v>307</v>
      </c>
      <c r="AD119" s="56"/>
      <c r="AE119" s="57"/>
      <c r="AF119" s="57"/>
      <c r="AH119" s="59"/>
      <c r="AM119" s="60"/>
    </row>
    <row r="120" spans="1:39" s="58" customFormat="1" ht="50.1" customHeight="1" outlineLevel="1">
      <c r="A120" s="51">
        <v>114</v>
      </c>
      <c r="B120" s="51"/>
      <c r="C120" s="51"/>
      <c r="D120" s="67"/>
      <c r="E120" s="51" t="s">
        <v>38</v>
      </c>
      <c r="F120" s="51"/>
      <c r="G120" s="67"/>
      <c r="H120" s="51"/>
      <c r="I120" s="51"/>
      <c r="J120" s="52" t="s">
        <v>295</v>
      </c>
      <c r="K120" s="51"/>
      <c r="L120" s="51" t="s">
        <v>246</v>
      </c>
      <c r="M120" s="51"/>
      <c r="N120" s="51">
        <v>1</v>
      </c>
      <c r="O120" s="51" t="s">
        <v>30</v>
      </c>
      <c r="P120" s="51"/>
      <c r="Q120" s="53"/>
      <c r="R120" s="54">
        <v>0.16700000000000001</v>
      </c>
      <c r="S120" s="51"/>
      <c r="T120" s="51"/>
      <c r="U120" s="51"/>
      <c r="V120" s="51"/>
      <c r="W120" s="51"/>
      <c r="X120" s="51"/>
      <c r="Y120" s="55"/>
      <c r="Z120" s="51"/>
      <c r="AA120" s="51"/>
      <c r="AB120" s="51" t="s">
        <v>171</v>
      </c>
      <c r="AC120" s="84"/>
      <c r="AD120" s="56"/>
      <c r="AE120" s="57"/>
      <c r="AF120" s="57"/>
      <c r="AH120" s="59"/>
      <c r="AM120" s="60"/>
    </row>
    <row r="121" spans="1:39" s="58" customFormat="1" ht="50.1" customHeight="1" outlineLevel="1">
      <c r="A121" s="51">
        <v>115</v>
      </c>
      <c r="B121" s="51"/>
      <c r="C121" s="51"/>
      <c r="D121" s="67"/>
      <c r="E121" s="51" t="s">
        <v>38</v>
      </c>
      <c r="F121" s="51"/>
      <c r="G121" s="67"/>
      <c r="H121" s="51"/>
      <c r="I121" s="51"/>
      <c r="J121" s="61">
        <v>330102404000</v>
      </c>
      <c r="K121" s="61"/>
      <c r="L121" s="51" t="s">
        <v>263</v>
      </c>
      <c r="M121" s="51"/>
      <c r="N121" s="51">
        <v>1</v>
      </c>
      <c r="O121" s="51" t="s">
        <v>30</v>
      </c>
      <c r="P121" s="51">
        <v>20</v>
      </c>
      <c r="Q121" s="53" t="s">
        <v>233</v>
      </c>
      <c r="R121" s="62">
        <v>1.4999999999999999E-2</v>
      </c>
      <c r="S121" s="51"/>
      <c r="T121" s="51"/>
      <c r="U121" s="51"/>
      <c r="V121" s="51"/>
      <c r="W121" s="51"/>
      <c r="X121" s="51"/>
      <c r="Y121" s="55"/>
      <c r="Z121" s="51"/>
      <c r="AA121" s="51"/>
      <c r="AB121" s="51" t="s">
        <v>171</v>
      </c>
      <c r="AC121" s="84"/>
      <c r="AD121" s="56"/>
      <c r="AE121" s="57"/>
      <c r="AF121" s="57"/>
      <c r="AH121" s="59"/>
      <c r="AM121" s="60"/>
    </row>
    <row r="122" spans="1:39" s="58" customFormat="1" ht="50.1" customHeight="1" outlineLevel="1">
      <c r="A122" s="51">
        <v>116</v>
      </c>
      <c r="B122" s="51"/>
      <c r="C122" s="51"/>
      <c r="D122" s="67"/>
      <c r="E122" s="51" t="s">
        <v>38</v>
      </c>
      <c r="F122" s="51"/>
      <c r="G122" s="67"/>
      <c r="H122" s="51"/>
      <c r="I122" s="51"/>
      <c r="J122" s="61">
        <v>330102404800</v>
      </c>
      <c r="K122" s="61"/>
      <c r="L122" s="51" t="s">
        <v>264</v>
      </c>
      <c r="M122" s="51"/>
      <c r="N122" s="51">
        <v>1</v>
      </c>
      <c r="O122" s="51" t="s">
        <v>30</v>
      </c>
      <c r="P122" s="51">
        <v>20</v>
      </c>
      <c r="Q122" s="53" t="s">
        <v>233</v>
      </c>
      <c r="R122" s="62">
        <v>8.0000000000000002E-3</v>
      </c>
      <c r="S122" s="51"/>
      <c r="T122" s="51"/>
      <c r="U122" s="51"/>
      <c r="V122" s="51"/>
      <c r="W122" s="51"/>
      <c r="X122" s="51"/>
      <c r="Y122" s="55"/>
      <c r="Z122" s="51"/>
      <c r="AA122" s="51"/>
      <c r="AB122" s="51" t="s">
        <v>171</v>
      </c>
      <c r="AC122" s="84"/>
      <c r="AD122" s="56"/>
      <c r="AE122" s="57"/>
      <c r="AF122" s="57"/>
      <c r="AH122" s="59"/>
      <c r="AM122" s="60"/>
    </row>
    <row r="123" spans="1:39" s="58" customFormat="1" ht="50.1" customHeight="1" outlineLevel="1">
      <c r="A123" s="51">
        <v>117</v>
      </c>
      <c r="B123" s="51"/>
      <c r="C123" s="51"/>
      <c r="D123" s="67"/>
      <c r="E123" s="51" t="s">
        <v>38</v>
      </c>
      <c r="F123" s="51"/>
      <c r="G123" s="67"/>
      <c r="H123" s="51"/>
      <c r="I123" s="51"/>
      <c r="J123" s="61">
        <v>330102404200</v>
      </c>
      <c r="K123" s="61"/>
      <c r="L123" s="51" t="s">
        <v>254</v>
      </c>
      <c r="M123" s="51"/>
      <c r="N123" s="51">
        <v>1</v>
      </c>
      <c r="O123" s="51" t="s">
        <v>30</v>
      </c>
      <c r="P123" s="51">
        <v>20</v>
      </c>
      <c r="Q123" s="53" t="s">
        <v>233</v>
      </c>
      <c r="R123" s="62">
        <v>7.0000000000000001E-3</v>
      </c>
      <c r="S123" s="51"/>
      <c r="T123" s="51"/>
      <c r="U123" s="51"/>
      <c r="V123" s="51"/>
      <c r="W123" s="51"/>
      <c r="X123" s="51"/>
      <c r="Y123" s="55"/>
      <c r="Z123" s="51"/>
      <c r="AA123" s="51"/>
      <c r="AB123" s="51" t="s">
        <v>171</v>
      </c>
      <c r="AC123" s="84"/>
      <c r="AD123" s="56"/>
      <c r="AE123" s="57"/>
      <c r="AF123" s="57"/>
      <c r="AH123" s="58" t="s">
        <v>276</v>
      </c>
      <c r="AM123" s="60"/>
    </row>
    <row r="124" spans="1:39" s="58" customFormat="1" ht="50.1" customHeight="1" outlineLevel="1">
      <c r="A124" s="51">
        <v>118</v>
      </c>
      <c r="B124" s="51"/>
      <c r="C124" s="51"/>
      <c r="D124" s="67"/>
      <c r="E124" s="51" t="s">
        <v>38</v>
      </c>
      <c r="F124" s="51"/>
      <c r="G124" s="67"/>
      <c r="H124" s="51"/>
      <c r="I124" s="51"/>
      <c r="J124" s="61">
        <v>330102404700</v>
      </c>
      <c r="K124" s="61"/>
      <c r="L124" s="51" t="s">
        <v>251</v>
      </c>
      <c r="M124" s="51"/>
      <c r="N124" s="51">
        <v>1</v>
      </c>
      <c r="O124" s="51" t="s">
        <v>30</v>
      </c>
      <c r="P124" s="51">
        <v>20</v>
      </c>
      <c r="Q124" s="53" t="s">
        <v>252</v>
      </c>
      <c r="R124" s="53" t="s">
        <v>259</v>
      </c>
      <c r="S124" s="51"/>
      <c r="T124" s="51"/>
      <c r="U124" s="51"/>
      <c r="V124" s="51"/>
      <c r="W124" s="51"/>
      <c r="X124" s="51"/>
      <c r="Y124" s="55"/>
      <c r="Z124" s="51"/>
      <c r="AA124" s="51"/>
      <c r="AB124" s="51" t="s">
        <v>171</v>
      </c>
      <c r="AC124" s="84"/>
      <c r="AD124" s="56"/>
      <c r="AE124" s="57"/>
      <c r="AF124" s="57"/>
      <c r="AH124" s="59"/>
      <c r="AM124" s="60"/>
    </row>
    <row r="125" spans="1:39" s="58" customFormat="1" ht="50.1" customHeight="1" outlineLevel="1">
      <c r="A125" s="51">
        <v>119</v>
      </c>
      <c r="B125" s="51"/>
      <c r="C125" s="51"/>
      <c r="D125" s="67"/>
      <c r="E125" s="51" t="s">
        <v>38</v>
      </c>
      <c r="F125" s="51"/>
      <c r="G125" s="67"/>
      <c r="H125" s="51"/>
      <c r="I125" s="51"/>
      <c r="J125" s="61">
        <v>330102404400</v>
      </c>
      <c r="K125" s="61"/>
      <c r="L125" s="51" t="s">
        <v>255</v>
      </c>
      <c r="M125" s="51"/>
      <c r="N125" s="51">
        <v>1</v>
      </c>
      <c r="O125" s="51" t="s">
        <v>30</v>
      </c>
      <c r="P125" s="51">
        <v>20</v>
      </c>
      <c r="Q125" s="53" t="s">
        <v>252</v>
      </c>
      <c r="R125" s="53" t="s">
        <v>256</v>
      </c>
      <c r="S125" s="51"/>
      <c r="T125" s="51"/>
      <c r="U125" s="51"/>
      <c r="V125" s="51"/>
      <c r="W125" s="51"/>
      <c r="X125" s="51"/>
      <c r="Y125" s="55"/>
      <c r="Z125" s="51"/>
      <c r="AA125" s="51"/>
      <c r="AB125" s="51" t="s">
        <v>171</v>
      </c>
      <c r="AC125" s="84"/>
      <c r="AD125" s="56"/>
      <c r="AE125" s="57"/>
      <c r="AF125" s="57"/>
      <c r="AH125" s="59"/>
      <c r="AM125" s="60"/>
    </row>
    <row r="126" spans="1:39" s="58" customFormat="1" ht="50.1" customHeight="1" outlineLevel="1">
      <c r="A126" s="51">
        <v>120</v>
      </c>
      <c r="B126" s="51"/>
      <c r="C126" s="51"/>
      <c r="D126" s="67"/>
      <c r="E126" s="51" t="s">
        <v>38</v>
      </c>
      <c r="F126" s="51"/>
      <c r="G126" s="67"/>
      <c r="H126" s="51"/>
      <c r="I126" s="51"/>
      <c r="J126" s="61">
        <v>330102404600</v>
      </c>
      <c r="K126" s="61"/>
      <c r="L126" s="51" t="s">
        <v>257</v>
      </c>
      <c r="M126" s="51"/>
      <c r="N126" s="51">
        <v>2</v>
      </c>
      <c r="O126" s="51" t="s">
        <v>30</v>
      </c>
      <c r="P126" s="51">
        <v>20</v>
      </c>
      <c r="Q126" s="53" t="s">
        <v>233</v>
      </c>
      <c r="R126" s="53" t="s">
        <v>258</v>
      </c>
      <c r="S126" s="51"/>
      <c r="T126" s="51"/>
      <c r="U126" s="51"/>
      <c r="V126" s="51"/>
      <c r="W126" s="51"/>
      <c r="X126" s="51"/>
      <c r="Y126" s="55"/>
      <c r="Z126" s="51"/>
      <c r="AA126" s="51"/>
      <c r="AB126" s="51" t="s">
        <v>171</v>
      </c>
      <c r="AC126" s="84"/>
      <c r="AD126" s="56"/>
      <c r="AE126" s="57"/>
      <c r="AF126" s="57"/>
      <c r="AH126" s="59"/>
      <c r="AM126" s="60"/>
    </row>
    <row r="127" spans="1:39" s="6" customFormat="1" ht="50.1" customHeight="1" outlineLevel="1">
      <c r="A127" s="30">
        <v>121</v>
      </c>
      <c r="B127" s="30"/>
      <c r="C127" s="30" t="s">
        <v>38</v>
      </c>
      <c r="D127" s="28"/>
      <c r="E127" s="28"/>
      <c r="F127" s="30"/>
      <c r="G127" s="28"/>
      <c r="H127" s="30"/>
      <c r="I127" s="30"/>
      <c r="J127" s="36" t="s">
        <v>283</v>
      </c>
      <c r="K127" s="30"/>
      <c r="L127" s="30" t="s">
        <v>240</v>
      </c>
      <c r="M127" s="30"/>
      <c r="N127" s="30">
        <v>1</v>
      </c>
      <c r="O127" s="30" t="s">
        <v>30</v>
      </c>
      <c r="P127" s="30" t="s">
        <v>282</v>
      </c>
      <c r="Q127" s="31"/>
      <c r="R127" s="21">
        <v>0.1</v>
      </c>
      <c r="S127" s="30"/>
      <c r="T127" s="30" t="s">
        <v>314</v>
      </c>
      <c r="U127" s="30" t="s">
        <v>313</v>
      </c>
      <c r="V127" s="30"/>
      <c r="W127" s="30"/>
      <c r="X127" s="30"/>
      <c r="Y127" s="32"/>
      <c r="Z127" s="30"/>
      <c r="AA127" s="30"/>
      <c r="AB127" s="30" t="s">
        <v>171</v>
      </c>
      <c r="AC127" s="35"/>
      <c r="AD127" s="35"/>
      <c r="AE127" s="7"/>
      <c r="AF127" s="7"/>
      <c r="AG127" s="87" t="s">
        <v>286</v>
      </c>
      <c r="AH127" s="87"/>
      <c r="AM127" s="29"/>
    </row>
    <row r="128" spans="1:39" s="6" customFormat="1" ht="50.1" customHeight="1" outlineLevel="1">
      <c r="A128" s="30">
        <v>122</v>
      </c>
      <c r="B128" s="30"/>
      <c r="C128" s="30" t="s">
        <v>38</v>
      </c>
      <c r="D128" s="28"/>
      <c r="E128" s="28"/>
      <c r="F128" s="30"/>
      <c r="G128" s="28"/>
      <c r="H128" s="30"/>
      <c r="I128" s="30"/>
      <c r="J128" s="36" t="s">
        <v>284</v>
      </c>
      <c r="K128" s="30"/>
      <c r="L128" s="30" t="s">
        <v>241</v>
      </c>
      <c r="M128" s="30"/>
      <c r="N128" s="30">
        <v>1</v>
      </c>
      <c r="O128" s="30" t="s">
        <v>30</v>
      </c>
      <c r="P128" s="30" t="s">
        <v>282</v>
      </c>
      <c r="Q128" s="31"/>
      <c r="R128" s="21">
        <v>0.1</v>
      </c>
      <c r="S128" s="30"/>
      <c r="T128" s="30" t="s">
        <v>314</v>
      </c>
      <c r="U128" s="30" t="s">
        <v>313</v>
      </c>
      <c r="V128" s="30"/>
      <c r="W128" s="30"/>
      <c r="X128" s="30"/>
      <c r="Y128" s="32"/>
      <c r="Z128" s="30"/>
      <c r="AA128" s="30"/>
      <c r="AB128" s="30" t="s">
        <v>171</v>
      </c>
      <c r="AC128" s="35"/>
      <c r="AD128" s="35"/>
      <c r="AE128" s="7"/>
      <c r="AF128" s="7"/>
      <c r="AG128" s="87"/>
      <c r="AH128" s="87"/>
      <c r="AM128" s="29"/>
    </row>
    <row r="129" spans="1:39" s="6" customFormat="1" ht="50.1" customHeight="1" outlineLevel="1">
      <c r="A129" s="30">
        <v>123</v>
      </c>
      <c r="B129" s="30"/>
      <c r="C129" s="30" t="s">
        <v>38</v>
      </c>
      <c r="D129" s="28"/>
      <c r="E129" s="28"/>
      <c r="F129" s="30"/>
      <c r="G129" s="28"/>
      <c r="H129" s="30"/>
      <c r="I129" s="30"/>
      <c r="J129" s="36" t="s">
        <v>285</v>
      </c>
      <c r="K129" s="30"/>
      <c r="L129" s="30" t="s">
        <v>242</v>
      </c>
      <c r="M129" s="30"/>
      <c r="N129" s="30">
        <v>1</v>
      </c>
      <c r="O129" s="30" t="s">
        <v>30</v>
      </c>
      <c r="P129" s="30" t="s">
        <v>282</v>
      </c>
      <c r="Q129" s="31"/>
      <c r="R129" s="21">
        <v>0.2</v>
      </c>
      <c r="S129" s="30"/>
      <c r="T129" s="30" t="s">
        <v>314</v>
      </c>
      <c r="U129" s="30" t="s">
        <v>315</v>
      </c>
      <c r="V129" s="30"/>
      <c r="W129" s="30"/>
      <c r="X129" s="30"/>
      <c r="Y129" s="32"/>
      <c r="Z129" s="30"/>
      <c r="AA129" s="30"/>
      <c r="AB129" s="30" t="s">
        <v>171</v>
      </c>
      <c r="AC129" s="35"/>
      <c r="AD129" s="35"/>
      <c r="AE129" s="7"/>
      <c r="AF129" s="7"/>
      <c r="AG129" s="87"/>
      <c r="AH129" s="87"/>
      <c r="AM129" s="29"/>
    </row>
    <row r="130" spans="1:39" s="46" customFormat="1" ht="50.1" customHeight="1" outlineLevel="1">
      <c r="A130" s="38">
        <v>124</v>
      </c>
      <c r="B130" s="38"/>
      <c r="C130" s="38" t="s">
        <v>38</v>
      </c>
      <c r="D130" s="66"/>
      <c r="E130" s="66"/>
      <c r="F130" s="38"/>
      <c r="G130" s="66"/>
      <c r="H130" s="38"/>
      <c r="I130" s="38"/>
      <c r="J130" s="39" t="s">
        <v>329</v>
      </c>
      <c r="K130" s="38"/>
      <c r="L130" s="39" t="s">
        <v>328</v>
      </c>
      <c r="M130" s="39"/>
      <c r="N130" s="38">
        <v>1</v>
      </c>
      <c r="O130" s="38" t="s">
        <v>30</v>
      </c>
      <c r="P130" s="38"/>
      <c r="Q130" s="40"/>
      <c r="R130" s="63">
        <v>2E-3</v>
      </c>
      <c r="S130" s="38"/>
      <c r="T130" s="38" t="s">
        <v>315</v>
      </c>
      <c r="U130" s="38" t="s">
        <v>316</v>
      </c>
      <c r="V130" s="38"/>
      <c r="W130" s="38"/>
      <c r="X130" s="38"/>
      <c r="Y130" s="41"/>
      <c r="Z130" s="38"/>
      <c r="AA130" s="38"/>
      <c r="AB130" s="38" t="s">
        <v>171</v>
      </c>
      <c r="AC130" s="42"/>
      <c r="AD130" s="42"/>
      <c r="AE130" s="47"/>
      <c r="AF130" s="47"/>
      <c r="AH130" s="50"/>
      <c r="AM130" s="48"/>
    </row>
    <row r="131" spans="1:39" s="58" customFormat="1" ht="69.75" customHeight="1" outlineLevel="1">
      <c r="A131" s="51">
        <v>125</v>
      </c>
      <c r="B131" s="51"/>
      <c r="C131" s="51" t="s">
        <v>38</v>
      </c>
      <c r="D131" s="67"/>
      <c r="E131" s="67"/>
      <c r="F131" s="51"/>
      <c r="G131" s="67"/>
      <c r="H131" s="51"/>
      <c r="I131" s="51"/>
      <c r="J131" s="61" t="s">
        <v>309</v>
      </c>
      <c r="K131" s="51"/>
      <c r="L131" s="61" t="s">
        <v>308</v>
      </c>
      <c r="M131" s="61" t="s">
        <v>317</v>
      </c>
      <c r="N131" s="51">
        <v>1</v>
      </c>
      <c r="O131" s="51" t="s">
        <v>30</v>
      </c>
      <c r="P131" s="51"/>
      <c r="Q131" s="53"/>
      <c r="R131" s="62">
        <v>2E-3</v>
      </c>
      <c r="S131" s="51"/>
      <c r="T131" s="51" t="s">
        <v>316</v>
      </c>
      <c r="U131" s="51" t="s">
        <v>315</v>
      </c>
      <c r="V131" s="51"/>
      <c r="W131" s="51"/>
      <c r="X131" s="51"/>
      <c r="Y131" s="55"/>
      <c r="Z131" s="51"/>
      <c r="AA131" s="51"/>
      <c r="AB131" s="51" t="s">
        <v>171</v>
      </c>
      <c r="AC131" s="56"/>
      <c r="AD131" s="56"/>
      <c r="AE131" s="57"/>
      <c r="AF131" s="57"/>
      <c r="AH131" s="59"/>
      <c r="AM131" s="60"/>
    </row>
    <row r="132" spans="1:39" s="6" customFormat="1" ht="50.1" customHeight="1">
      <c r="A132" s="30">
        <v>126</v>
      </c>
      <c r="B132" s="30"/>
      <c r="C132" s="30" t="s">
        <v>38</v>
      </c>
      <c r="D132" s="28"/>
      <c r="E132" s="28"/>
      <c r="F132" s="30"/>
      <c r="G132" s="28"/>
      <c r="H132" s="30"/>
      <c r="I132" s="30"/>
      <c r="J132" s="36" t="s">
        <v>267</v>
      </c>
      <c r="K132" s="36"/>
      <c r="L132" s="36" t="s">
        <v>160</v>
      </c>
      <c r="M132" s="36"/>
      <c r="N132" s="30">
        <v>2</v>
      </c>
      <c r="O132" s="30" t="s">
        <v>30</v>
      </c>
      <c r="P132" s="30" t="s">
        <v>291</v>
      </c>
      <c r="Q132" s="31" t="s">
        <v>277</v>
      </c>
      <c r="R132" s="30">
        <v>3.0000000000000001E-3</v>
      </c>
      <c r="S132" s="30"/>
      <c r="T132" s="30" t="s">
        <v>316</v>
      </c>
      <c r="U132" s="30" t="s">
        <v>315</v>
      </c>
      <c r="V132" s="30"/>
      <c r="W132" s="30"/>
      <c r="X132" s="30"/>
      <c r="Y132" s="32"/>
      <c r="Z132" s="30"/>
      <c r="AA132" s="30"/>
      <c r="AB132" s="30" t="s">
        <v>170</v>
      </c>
      <c r="AC132" s="35" t="s">
        <v>214</v>
      </c>
      <c r="AD132" s="35"/>
      <c r="AE132" s="7"/>
      <c r="AF132" s="7"/>
      <c r="AH132" s="9"/>
      <c r="AM132" s="29"/>
    </row>
    <row r="133" spans="1:39" ht="20.100000000000001" customHeight="1">
      <c r="A133" s="19" t="s">
        <v>161</v>
      </c>
      <c r="B133" s="77"/>
      <c r="C133" s="77"/>
      <c r="D133" s="77"/>
      <c r="E133" s="77"/>
      <c r="F133" s="77"/>
      <c r="G133" s="77"/>
      <c r="H133" s="77" t="s">
        <v>162</v>
      </c>
      <c r="I133" s="77"/>
      <c r="J133" s="20"/>
      <c r="K133" s="24" t="s">
        <v>163</v>
      </c>
      <c r="L133" s="24"/>
      <c r="M133" s="33"/>
      <c r="N133" s="77" t="s">
        <v>164</v>
      </c>
      <c r="O133" s="77"/>
      <c r="P133" s="77"/>
      <c r="Q133" s="77"/>
      <c r="R133" s="77"/>
      <c r="S133" s="77"/>
      <c r="T133" s="77"/>
      <c r="U133" s="77"/>
      <c r="V133" s="77"/>
      <c r="W133" s="77"/>
      <c r="X133" s="77"/>
      <c r="Y133" s="77"/>
      <c r="Z133" s="77"/>
      <c r="AA133" s="77"/>
      <c r="AB133" s="77"/>
    </row>
    <row r="134" spans="1:39" ht="20.100000000000001" customHeight="1">
      <c r="A134" s="19" t="s">
        <v>165</v>
      </c>
      <c r="B134" s="77"/>
      <c r="C134" s="77"/>
      <c r="D134" s="77"/>
      <c r="E134" s="77"/>
      <c r="F134" s="77"/>
      <c r="G134" s="77"/>
      <c r="H134" s="77" t="s">
        <v>166</v>
      </c>
      <c r="I134" s="77"/>
      <c r="J134" s="20"/>
      <c r="K134" s="24" t="s">
        <v>167</v>
      </c>
      <c r="L134" s="24" t="s">
        <v>168</v>
      </c>
      <c r="M134" s="33"/>
      <c r="N134" s="77" t="s">
        <v>169</v>
      </c>
      <c r="O134" s="77"/>
      <c r="P134" s="77"/>
      <c r="Q134" s="77"/>
      <c r="R134" s="77"/>
      <c r="S134" s="77"/>
      <c r="T134" s="77"/>
      <c r="U134" s="77"/>
      <c r="V134" s="77"/>
      <c r="W134" s="77"/>
      <c r="X134" s="77"/>
      <c r="Y134" s="77"/>
      <c r="Z134" s="77"/>
      <c r="AA134" s="77"/>
      <c r="AB134" s="77"/>
    </row>
    <row r="138" spans="1:39" ht="108.75" customHeight="1">
      <c r="A138" s="71" t="s">
        <v>292</v>
      </c>
      <c r="B138" s="71"/>
      <c r="C138" s="71"/>
      <c r="D138" s="71"/>
      <c r="E138" s="71"/>
      <c r="F138" s="71"/>
      <c r="G138" s="71"/>
      <c r="H138" s="71"/>
      <c r="I138" s="71"/>
      <c r="J138" s="71"/>
      <c r="K138" s="71"/>
      <c r="L138" s="71"/>
      <c r="M138" s="71"/>
      <c r="N138" s="71"/>
      <c r="O138" s="71"/>
      <c r="P138" s="71"/>
      <c r="Q138" s="71"/>
      <c r="R138" s="71"/>
      <c r="S138" s="71"/>
      <c r="T138" s="71"/>
      <c r="U138" s="71"/>
      <c r="V138" s="71"/>
      <c r="W138" s="71"/>
      <c r="X138" s="71"/>
      <c r="Y138" s="71"/>
      <c r="Z138" s="71"/>
      <c r="AA138" s="71"/>
      <c r="AB138" s="71"/>
    </row>
    <row r="139" spans="1:39">
      <c r="AD139" s="2">
        <f>SUM(AD7:AD132)</f>
        <v>10</v>
      </c>
      <c r="AE139" s="2">
        <f>SUM(AE7:AE132)</f>
        <v>0</v>
      </c>
      <c r="AF139" s="2">
        <f>SUM(AF7:AF132)</f>
        <v>0</v>
      </c>
    </row>
  </sheetData>
  <autoFilter ref="A6:AL134"/>
  <mergeCells count="50">
    <mergeCell ref="AG127:AH129"/>
    <mergeCell ref="N5:N6"/>
    <mergeCell ref="O5:O6"/>
    <mergeCell ref="P5:P6"/>
    <mergeCell ref="Q5:Q6"/>
    <mergeCell ref="R5:R6"/>
    <mergeCell ref="S5:S6"/>
    <mergeCell ref="AB5:AB6"/>
    <mergeCell ref="X5:X6"/>
    <mergeCell ref="Y5:Y6"/>
    <mergeCell ref="Z5:Z6"/>
    <mergeCell ref="AA5:AA6"/>
    <mergeCell ref="AF5:AF6"/>
    <mergeCell ref="AC46:AC48"/>
    <mergeCell ref="AC79:AC83"/>
    <mergeCell ref="AC119:AC126"/>
    <mergeCell ref="B133:G133"/>
    <mergeCell ref="H133:I133"/>
    <mergeCell ref="N133:P133"/>
    <mergeCell ref="Q133:AB133"/>
    <mergeCell ref="A1:AB1"/>
    <mergeCell ref="A2:B2"/>
    <mergeCell ref="C2:E2"/>
    <mergeCell ref="F2:I2"/>
    <mergeCell ref="N2:P2"/>
    <mergeCell ref="Q2:S2"/>
    <mergeCell ref="AM5:AM6"/>
    <mergeCell ref="AE5:AE6"/>
    <mergeCell ref="AC5:AC6"/>
    <mergeCell ref="AD5:AD6"/>
    <mergeCell ref="A3:B3"/>
    <mergeCell ref="C3:J3"/>
    <mergeCell ref="N3:P3"/>
    <mergeCell ref="Q3:S3"/>
    <mergeCell ref="A4:AB4"/>
    <mergeCell ref="U5:U6"/>
    <mergeCell ref="M5:M6"/>
    <mergeCell ref="A138:AB138"/>
    <mergeCell ref="A5:A6"/>
    <mergeCell ref="B5:I5"/>
    <mergeCell ref="J5:J6"/>
    <mergeCell ref="K5:K6"/>
    <mergeCell ref="L5:L6"/>
    <mergeCell ref="B134:G134"/>
    <mergeCell ref="H134:I134"/>
    <mergeCell ref="N134:P134"/>
    <mergeCell ref="Q134:AB134"/>
    <mergeCell ref="V5:V6"/>
    <mergeCell ref="W5:W6"/>
    <mergeCell ref="T5:T6"/>
  </mergeCells>
  <phoneticPr fontId="2" type="noConversion"/>
  <conditionalFormatting sqref="AC7:AC12 AC99:AC100 AC102:AC119 AC14:AC18 AC20:AC46 AC52:AC79 AC49:AC50 AC84:AC97 AC127:AC132">
    <cfRule type="cellIs" dxfId="20" priority="21" operator="equal">
      <formula>"借用件"</formula>
    </cfRule>
  </conditionalFormatting>
  <conditionalFormatting sqref="T5:T6">
    <cfRule type="containsText" dxfId="19" priority="19" operator="containsText" text="N">
      <formula>NOT(ISERROR(SEARCH("N",T5)))</formula>
    </cfRule>
    <cfRule type="containsText" dxfId="18" priority="20" operator="containsText" text="Y">
      <formula>NOT(ISERROR(SEARCH("Y",T5)))</formula>
    </cfRule>
  </conditionalFormatting>
  <conditionalFormatting sqref="T5:U6">
    <cfRule type="containsText" dxfId="17" priority="17" operator="containsText" text="Y">
      <formula>NOT(ISERROR(SEARCH("Y",T5)))</formula>
    </cfRule>
    <cfRule type="containsText" dxfId="16" priority="18" operator="containsText" text="N">
      <formula>NOT(ISERROR(SEARCH("N",T5)))</formula>
    </cfRule>
  </conditionalFormatting>
  <conditionalFormatting sqref="T5:U6">
    <cfRule type="containsText" dxfId="15" priority="15" operator="containsText" text="N">
      <formula>NOT(ISERROR(SEARCH("N",T5)))</formula>
    </cfRule>
    <cfRule type="containsText" dxfId="14" priority="16" operator="containsText" text="Y">
      <formula>NOT(ISERROR(SEARCH("Y",T5)))</formula>
    </cfRule>
  </conditionalFormatting>
  <conditionalFormatting sqref="T7:U8">
    <cfRule type="containsText" dxfId="13" priority="13" operator="containsText" text="N">
      <formula>NOT(ISERROR(SEARCH("N",T7)))</formula>
    </cfRule>
    <cfRule type="containsText" dxfId="12" priority="14" operator="containsText" text="Y">
      <formula>NOT(ISERROR(SEARCH("Y",T7)))</formula>
    </cfRule>
  </conditionalFormatting>
  <conditionalFormatting sqref="T9:U44">
    <cfRule type="containsText" dxfId="11" priority="11" operator="containsText" text="N">
      <formula>NOT(ISERROR(SEARCH("N",T9)))</formula>
    </cfRule>
    <cfRule type="containsText" dxfId="10" priority="12" operator="containsText" text="Y">
      <formula>NOT(ISERROR(SEARCH("Y",T9)))</formula>
    </cfRule>
  </conditionalFormatting>
  <conditionalFormatting sqref="T45:U45">
    <cfRule type="containsText" dxfId="9" priority="9" operator="containsText" text="N">
      <formula>NOT(ISERROR(SEARCH("N",T45)))</formula>
    </cfRule>
    <cfRule type="containsText" dxfId="8" priority="10" operator="containsText" text="Y">
      <formula>NOT(ISERROR(SEARCH("Y",T45)))</formula>
    </cfRule>
  </conditionalFormatting>
  <conditionalFormatting sqref="T49:U49">
    <cfRule type="containsText" dxfId="7" priority="7" operator="containsText" text="N">
      <formula>NOT(ISERROR(SEARCH("N",T49)))</formula>
    </cfRule>
    <cfRule type="containsText" dxfId="6" priority="8" operator="containsText" text="Y">
      <formula>NOT(ISERROR(SEARCH("Y",T49)))</formula>
    </cfRule>
  </conditionalFormatting>
  <conditionalFormatting sqref="T50:U78">
    <cfRule type="containsText" dxfId="5" priority="5" operator="containsText" text="N">
      <formula>NOT(ISERROR(SEARCH("N",T50)))</formula>
    </cfRule>
    <cfRule type="containsText" dxfId="4" priority="6" operator="containsText" text="Y">
      <formula>NOT(ISERROR(SEARCH("Y",T50)))</formula>
    </cfRule>
  </conditionalFormatting>
  <conditionalFormatting sqref="T84:U118">
    <cfRule type="containsText" dxfId="3" priority="3" operator="containsText" text="N">
      <formula>NOT(ISERROR(SEARCH("N",T84)))</formula>
    </cfRule>
    <cfRule type="containsText" dxfId="2" priority="4" operator="containsText" text="Y">
      <formula>NOT(ISERROR(SEARCH("Y",T84)))</formula>
    </cfRule>
  </conditionalFormatting>
  <conditionalFormatting sqref="T127:U132">
    <cfRule type="containsText" dxfId="1" priority="1" operator="containsText" text="N">
      <formula>NOT(ISERROR(SEARCH("N",T127)))</formula>
    </cfRule>
    <cfRule type="containsText" dxfId="0" priority="2" operator="containsText" text="Y">
      <formula>NOT(ISERROR(SEARCH("Y",T127)))</formula>
    </cfRule>
  </conditionalFormatting>
  <dataValidations disablePrompts="1" count="5">
    <dataValidation type="list" allowBlank="1" showInputMessage="1" showErrorMessage="1" sqref="AE108 KA108 TW108 ADS108 ANO108 AXK108 BHG108 BRC108 CAY108 CKU108 CUQ108 DEM108 DOI108 DYE108 EIA108 ERW108 FBS108 FLO108 FVK108 GFG108 GPC108 GYY108 HIU108 HSQ108 ICM108 IMI108 IWE108 JGA108 JPW108 JZS108 KJO108 KTK108 LDG108 LNC108 LWY108 MGU108 MQQ108 NAM108 NKI108 NUE108 OEA108 ONW108 OXS108 PHO108 PRK108 QBG108 QLC108 QUY108 REU108 ROQ108 RYM108 SII108 SSE108 TCA108 TLW108 TVS108 UFO108 UPK108 UZG108 VJC108 VSY108 WCU108 WMQ108 WWM108 AE65656 KA65656 TW65656 ADS65656 ANO65656 AXK65656 BHG65656 BRC65656 CAY65656 CKU65656 CUQ65656 DEM65656 DOI65656 DYE65656 EIA65656 ERW65656 FBS65656 FLO65656 FVK65656 GFG65656 GPC65656 GYY65656 HIU65656 HSQ65656 ICM65656 IMI65656 IWE65656 JGA65656 JPW65656 JZS65656 KJO65656 KTK65656 LDG65656 LNC65656 LWY65656 MGU65656 MQQ65656 NAM65656 NKI65656 NUE65656 OEA65656 ONW65656 OXS65656 PHO65656 PRK65656 QBG65656 QLC65656 QUY65656 REU65656 ROQ65656 RYM65656 SII65656 SSE65656 TCA65656 TLW65656 TVS65656 UFO65656 UPK65656 UZG65656 VJC65656 VSY65656 WCU65656 WMQ65656 WWM65656 AE131192 KA131192 TW131192 ADS131192 ANO131192 AXK131192 BHG131192 BRC131192 CAY131192 CKU131192 CUQ131192 DEM131192 DOI131192 DYE131192 EIA131192 ERW131192 FBS131192 FLO131192 FVK131192 GFG131192 GPC131192 GYY131192 HIU131192 HSQ131192 ICM131192 IMI131192 IWE131192 JGA131192 JPW131192 JZS131192 KJO131192 KTK131192 LDG131192 LNC131192 LWY131192 MGU131192 MQQ131192 NAM131192 NKI131192 NUE131192 OEA131192 ONW131192 OXS131192 PHO131192 PRK131192 QBG131192 QLC131192 QUY131192 REU131192 ROQ131192 RYM131192 SII131192 SSE131192 TCA131192 TLW131192 TVS131192 UFO131192 UPK131192 UZG131192 VJC131192 VSY131192 WCU131192 WMQ131192 WWM131192 AE196728 KA196728 TW196728 ADS196728 ANO196728 AXK196728 BHG196728 BRC196728 CAY196728 CKU196728 CUQ196728 DEM196728 DOI196728 DYE196728 EIA196728 ERW196728 FBS196728 FLO196728 FVK196728 GFG196728 GPC196728 GYY196728 HIU196728 HSQ196728 ICM196728 IMI196728 IWE196728 JGA196728 JPW196728 JZS196728 KJO196728 KTK196728 LDG196728 LNC196728 LWY196728 MGU196728 MQQ196728 NAM196728 NKI196728 NUE196728 OEA196728 ONW196728 OXS196728 PHO196728 PRK196728 QBG196728 QLC196728 QUY196728 REU196728 ROQ196728 RYM196728 SII196728 SSE196728 TCA196728 TLW196728 TVS196728 UFO196728 UPK196728 UZG196728 VJC196728 VSY196728 WCU196728 WMQ196728 WWM196728 AE262264 KA262264 TW262264 ADS262264 ANO262264 AXK262264 BHG262264 BRC262264 CAY262264 CKU262264 CUQ262264 DEM262264 DOI262264 DYE262264 EIA262264 ERW262264 FBS262264 FLO262264 FVK262264 GFG262264 GPC262264 GYY262264 HIU262264 HSQ262264 ICM262264 IMI262264 IWE262264 JGA262264 JPW262264 JZS262264 KJO262264 KTK262264 LDG262264 LNC262264 LWY262264 MGU262264 MQQ262264 NAM262264 NKI262264 NUE262264 OEA262264 ONW262264 OXS262264 PHO262264 PRK262264 QBG262264 QLC262264 QUY262264 REU262264 ROQ262264 RYM262264 SII262264 SSE262264 TCA262264 TLW262264 TVS262264 UFO262264 UPK262264 UZG262264 VJC262264 VSY262264 WCU262264 WMQ262264 WWM262264 AE327800 KA327800 TW327800 ADS327800 ANO327800 AXK327800 BHG327800 BRC327800 CAY327800 CKU327800 CUQ327800 DEM327800 DOI327800 DYE327800 EIA327800 ERW327800 FBS327800 FLO327800 FVK327800 GFG327800 GPC327800 GYY327800 HIU327800 HSQ327800 ICM327800 IMI327800 IWE327800 JGA327800 JPW327800 JZS327800 KJO327800 KTK327800 LDG327800 LNC327800 LWY327800 MGU327800 MQQ327800 NAM327800 NKI327800 NUE327800 OEA327800 ONW327800 OXS327800 PHO327800 PRK327800 QBG327800 QLC327800 QUY327800 REU327800 ROQ327800 RYM327800 SII327800 SSE327800 TCA327800 TLW327800 TVS327800 UFO327800 UPK327800 UZG327800 VJC327800 VSY327800 WCU327800 WMQ327800 WWM327800 AE393336 KA393336 TW393336 ADS393336 ANO393336 AXK393336 BHG393336 BRC393336 CAY393336 CKU393336 CUQ393336 DEM393336 DOI393336 DYE393336 EIA393336 ERW393336 FBS393336 FLO393336 FVK393336 GFG393336 GPC393336 GYY393336 HIU393336 HSQ393336 ICM393336 IMI393336 IWE393336 JGA393336 JPW393336 JZS393336 KJO393336 KTK393336 LDG393336 LNC393336 LWY393336 MGU393336 MQQ393336 NAM393336 NKI393336 NUE393336 OEA393336 ONW393336 OXS393336 PHO393336 PRK393336 QBG393336 QLC393336 QUY393336 REU393336 ROQ393336 RYM393336 SII393336 SSE393336 TCA393336 TLW393336 TVS393336 UFO393336 UPK393336 UZG393336 VJC393336 VSY393336 WCU393336 WMQ393336 WWM393336 AE458872 KA458872 TW458872 ADS458872 ANO458872 AXK458872 BHG458872 BRC458872 CAY458872 CKU458872 CUQ458872 DEM458872 DOI458872 DYE458872 EIA458872 ERW458872 FBS458872 FLO458872 FVK458872 GFG458872 GPC458872 GYY458872 HIU458872 HSQ458872 ICM458872 IMI458872 IWE458872 JGA458872 JPW458872 JZS458872 KJO458872 KTK458872 LDG458872 LNC458872 LWY458872 MGU458872 MQQ458872 NAM458872 NKI458872 NUE458872 OEA458872 ONW458872 OXS458872 PHO458872 PRK458872 QBG458872 QLC458872 QUY458872 REU458872 ROQ458872 RYM458872 SII458872 SSE458872 TCA458872 TLW458872 TVS458872 UFO458872 UPK458872 UZG458872 VJC458872 VSY458872 WCU458872 WMQ458872 WWM458872 AE524408 KA524408 TW524408 ADS524408 ANO524408 AXK524408 BHG524408 BRC524408 CAY524408 CKU524408 CUQ524408 DEM524408 DOI524408 DYE524408 EIA524408 ERW524408 FBS524408 FLO524408 FVK524408 GFG524408 GPC524408 GYY524408 HIU524408 HSQ524408 ICM524408 IMI524408 IWE524408 JGA524408 JPW524408 JZS524408 KJO524408 KTK524408 LDG524408 LNC524408 LWY524408 MGU524408 MQQ524408 NAM524408 NKI524408 NUE524408 OEA524408 ONW524408 OXS524408 PHO524408 PRK524408 QBG524408 QLC524408 QUY524408 REU524408 ROQ524408 RYM524408 SII524408 SSE524408 TCA524408 TLW524408 TVS524408 UFO524408 UPK524408 UZG524408 VJC524408 VSY524408 WCU524408 WMQ524408 WWM524408 AE589944 KA589944 TW589944 ADS589944 ANO589944 AXK589944 BHG589944 BRC589944 CAY589944 CKU589944 CUQ589944 DEM589944 DOI589944 DYE589944 EIA589944 ERW589944 FBS589944 FLO589944 FVK589944 GFG589944 GPC589944 GYY589944 HIU589944 HSQ589944 ICM589944 IMI589944 IWE589944 JGA589944 JPW589944 JZS589944 KJO589944 KTK589944 LDG589944 LNC589944 LWY589944 MGU589944 MQQ589944 NAM589944 NKI589944 NUE589944 OEA589944 ONW589944 OXS589944 PHO589944 PRK589944 QBG589944 QLC589944 QUY589944 REU589944 ROQ589944 RYM589944 SII589944 SSE589944 TCA589944 TLW589944 TVS589944 UFO589944 UPK589944 UZG589944 VJC589944 VSY589944 WCU589944 WMQ589944 WWM589944 AE655480 KA655480 TW655480 ADS655480 ANO655480 AXK655480 BHG655480 BRC655480 CAY655480 CKU655480 CUQ655480 DEM655480 DOI655480 DYE655480 EIA655480 ERW655480 FBS655480 FLO655480 FVK655480 GFG655480 GPC655480 GYY655480 HIU655480 HSQ655480 ICM655480 IMI655480 IWE655480 JGA655480 JPW655480 JZS655480 KJO655480 KTK655480 LDG655480 LNC655480 LWY655480 MGU655480 MQQ655480 NAM655480 NKI655480 NUE655480 OEA655480 ONW655480 OXS655480 PHO655480 PRK655480 QBG655480 QLC655480 QUY655480 REU655480 ROQ655480 RYM655480 SII655480 SSE655480 TCA655480 TLW655480 TVS655480 UFO655480 UPK655480 UZG655480 VJC655480 VSY655480 WCU655480 WMQ655480 WWM655480 AE721016 KA721016 TW721016 ADS721016 ANO721016 AXK721016 BHG721016 BRC721016 CAY721016 CKU721016 CUQ721016 DEM721016 DOI721016 DYE721016 EIA721016 ERW721016 FBS721016 FLO721016 FVK721016 GFG721016 GPC721016 GYY721016 HIU721016 HSQ721016 ICM721016 IMI721016 IWE721016 JGA721016 JPW721016 JZS721016 KJO721016 KTK721016 LDG721016 LNC721016 LWY721016 MGU721016 MQQ721016 NAM721016 NKI721016 NUE721016 OEA721016 ONW721016 OXS721016 PHO721016 PRK721016 QBG721016 QLC721016 QUY721016 REU721016 ROQ721016 RYM721016 SII721016 SSE721016 TCA721016 TLW721016 TVS721016 UFO721016 UPK721016 UZG721016 VJC721016 VSY721016 WCU721016 WMQ721016 WWM721016 AE786552 KA786552 TW786552 ADS786552 ANO786552 AXK786552 BHG786552 BRC786552 CAY786552 CKU786552 CUQ786552 DEM786552 DOI786552 DYE786552 EIA786552 ERW786552 FBS786552 FLO786552 FVK786552 GFG786552 GPC786552 GYY786552 HIU786552 HSQ786552 ICM786552 IMI786552 IWE786552 JGA786552 JPW786552 JZS786552 KJO786552 KTK786552 LDG786552 LNC786552 LWY786552 MGU786552 MQQ786552 NAM786552 NKI786552 NUE786552 OEA786552 ONW786552 OXS786552 PHO786552 PRK786552 QBG786552 QLC786552 QUY786552 REU786552 ROQ786552 RYM786552 SII786552 SSE786552 TCA786552 TLW786552 TVS786552 UFO786552 UPK786552 UZG786552 VJC786552 VSY786552 WCU786552 WMQ786552 WWM786552 AE852088 KA852088 TW852088 ADS852088 ANO852088 AXK852088 BHG852088 BRC852088 CAY852088 CKU852088 CUQ852088 DEM852088 DOI852088 DYE852088 EIA852088 ERW852088 FBS852088 FLO852088 FVK852088 GFG852088 GPC852088 GYY852088 HIU852088 HSQ852088 ICM852088 IMI852088 IWE852088 JGA852088 JPW852088 JZS852088 KJO852088 KTK852088 LDG852088 LNC852088 LWY852088 MGU852088 MQQ852088 NAM852088 NKI852088 NUE852088 OEA852088 ONW852088 OXS852088 PHO852088 PRK852088 QBG852088 QLC852088 QUY852088 REU852088 ROQ852088 RYM852088 SII852088 SSE852088 TCA852088 TLW852088 TVS852088 UFO852088 UPK852088 UZG852088 VJC852088 VSY852088 WCU852088 WMQ852088 WWM852088 AE917624 KA917624 TW917624 ADS917624 ANO917624 AXK917624 BHG917624 BRC917624 CAY917624 CKU917624 CUQ917624 DEM917624 DOI917624 DYE917624 EIA917624 ERW917624 FBS917624 FLO917624 FVK917624 GFG917624 GPC917624 GYY917624 HIU917624 HSQ917624 ICM917624 IMI917624 IWE917624 JGA917624 JPW917624 JZS917624 KJO917624 KTK917624 LDG917624 LNC917624 LWY917624 MGU917624 MQQ917624 NAM917624 NKI917624 NUE917624 OEA917624 ONW917624 OXS917624 PHO917624 PRK917624 QBG917624 QLC917624 QUY917624 REU917624 ROQ917624 RYM917624 SII917624 SSE917624 TCA917624 TLW917624 TVS917624 UFO917624 UPK917624 UZG917624 VJC917624 VSY917624 WCU917624 WMQ917624 WWM917624 AE983160 KA983160 TW983160 ADS983160 ANO983160 AXK983160 BHG983160 BRC983160 CAY983160 CKU983160 CUQ983160 DEM983160 DOI983160 DYE983160 EIA983160 ERW983160 FBS983160 FLO983160 FVK983160 GFG983160 GPC983160 GYY983160 HIU983160 HSQ983160 ICM983160 IMI983160 IWE983160 JGA983160 JPW983160 JZS983160 KJO983160 KTK983160 LDG983160 LNC983160 LWY983160 MGU983160 MQQ983160 NAM983160 NKI983160 NUE983160 OEA983160 ONW983160 OXS983160 PHO983160 PRK983160 QBG983160 QLC983160 QUY983160 REU983160 ROQ983160 RYM983160 SII983160 SSE983160 TCA983160 TLW983160 TVS983160 UFO983160 UPK983160 UZG983160 VJC983160 VSY983160 WCU983160 WMQ983160 WWM983160 WWJ983071 AB65567 JX65567 TT65567 ADP65567 ANL65567 AXH65567 BHD65567 BQZ65567 CAV65567 CKR65567 CUN65567 DEJ65567 DOF65567 DYB65567 EHX65567 ERT65567 FBP65567 FLL65567 FVH65567 GFD65567 GOZ65567 GYV65567 HIR65567 HSN65567 ICJ65567 IMF65567 IWB65567 JFX65567 JPT65567 JZP65567 KJL65567 KTH65567 LDD65567 LMZ65567 LWV65567 MGR65567 MQN65567 NAJ65567 NKF65567 NUB65567 ODX65567 ONT65567 OXP65567 PHL65567 PRH65567 QBD65567 QKZ65567 QUV65567 RER65567 RON65567 RYJ65567 SIF65567 SSB65567 TBX65567 TLT65567 TVP65567 UFL65567 UPH65567 UZD65567 VIZ65567 VSV65567 WCR65567 WMN65567 WWJ65567 AB131103 JX131103 TT131103 ADP131103 ANL131103 AXH131103 BHD131103 BQZ131103 CAV131103 CKR131103 CUN131103 DEJ131103 DOF131103 DYB131103 EHX131103 ERT131103 FBP131103 FLL131103 FVH131103 GFD131103 GOZ131103 GYV131103 HIR131103 HSN131103 ICJ131103 IMF131103 IWB131103 JFX131103 JPT131103 JZP131103 KJL131103 KTH131103 LDD131103 LMZ131103 LWV131103 MGR131103 MQN131103 NAJ131103 NKF131103 NUB131103 ODX131103 ONT131103 OXP131103 PHL131103 PRH131103 QBD131103 QKZ131103 QUV131103 RER131103 RON131103 RYJ131103 SIF131103 SSB131103 TBX131103 TLT131103 TVP131103 UFL131103 UPH131103 UZD131103 VIZ131103 VSV131103 WCR131103 WMN131103 WWJ131103 AB196639 JX196639 TT196639 ADP196639 ANL196639 AXH196639 BHD196639 BQZ196639 CAV196639 CKR196639 CUN196639 DEJ196639 DOF196639 DYB196639 EHX196639 ERT196639 FBP196639 FLL196639 FVH196639 GFD196639 GOZ196639 GYV196639 HIR196639 HSN196639 ICJ196639 IMF196639 IWB196639 JFX196639 JPT196639 JZP196639 KJL196639 KTH196639 LDD196639 LMZ196639 LWV196639 MGR196639 MQN196639 NAJ196639 NKF196639 NUB196639 ODX196639 ONT196639 OXP196639 PHL196639 PRH196639 QBD196639 QKZ196639 QUV196639 RER196639 RON196639 RYJ196639 SIF196639 SSB196639 TBX196639 TLT196639 TVP196639 UFL196639 UPH196639 UZD196639 VIZ196639 VSV196639 WCR196639 WMN196639 WWJ196639 AB262175 JX262175 TT262175 ADP262175 ANL262175 AXH262175 BHD262175 BQZ262175 CAV262175 CKR262175 CUN262175 DEJ262175 DOF262175 DYB262175 EHX262175 ERT262175 FBP262175 FLL262175 FVH262175 GFD262175 GOZ262175 GYV262175 HIR262175 HSN262175 ICJ262175 IMF262175 IWB262175 JFX262175 JPT262175 JZP262175 KJL262175 KTH262175 LDD262175 LMZ262175 LWV262175 MGR262175 MQN262175 NAJ262175 NKF262175 NUB262175 ODX262175 ONT262175 OXP262175 PHL262175 PRH262175 QBD262175 QKZ262175 QUV262175 RER262175 RON262175 RYJ262175 SIF262175 SSB262175 TBX262175 TLT262175 TVP262175 UFL262175 UPH262175 UZD262175 VIZ262175 VSV262175 WCR262175 WMN262175 WWJ262175 AB327711 JX327711 TT327711 ADP327711 ANL327711 AXH327711 BHD327711 BQZ327711 CAV327711 CKR327711 CUN327711 DEJ327711 DOF327711 DYB327711 EHX327711 ERT327711 FBP327711 FLL327711 FVH327711 GFD327711 GOZ327711 GYV327711 HIR327711 HSN327711 ICJ327711 IMF327711 IWB327711 JFX327711 JPT327711 JZP327711 KJL327711 KTH327711 LDD327711 LMZ327711 LWV327711 MGR327711 MQN327711 NAJ327711 NKF327711 NUB327711 ODX327711 ONT327711 OXP327711 PHL327711 PRH327711 QBD327711 QKZ327711 QUV327711 RER327711 RON327711 RYJ327711 SIF327711 SSB327711 TBX327711 TLT327711 TVP327711 UFL327711 UPH327711 UZD327711 VIZ327711 VSV327711 WCR327711 WMN327711 WWJ327711 AB393247 JX393247 TT393247 ADP393247 ANL393247 AXH393247 BHD393247 BQZ393247 CAV393247 CKR393247 CUN393247 DEJ393247 DOF393247 DYB393247 EHX393247 ERT393247 FBP393247 FLL393247 FVH393247 GFD393247 GOZ393247 GYV393247 HIR393247 HSN393247 ICJ393247 IMF393247 IWB393247 JFX393247 JPT393247 JZP393247 KJL393247 KTH393247 LDD393247 LMZ393247 LWV393247 MGR393247 MQN393247 NAJ393247 NKF393247 NUB393247 ODX393247 ONT393247 OXP393247 PHL393247 PRH393247 QBD393247 QKZ393247 QUV393247 RER393247 RON393247 RYJ393247 SIF393247 SSB393247 TBX393247 TLT393247 TVP393247 UFL393247 UPH393247 UZD393247 VIZ393247 VSV393247 WCR393247 WMN393247 WWJ393247 AB458783 JX458783 TT458783 ADP458783 ANL458783 AXH458783 BHD458783 BQZ458783 CAV458783 CKR458783 CUN458783 DEJ458783 DOF458783 DYB458783 EHX458783 ERT458783 FBP458783 FLL458783 FVH458783 GFD458783 GOZ458783 GYV458783 HIR458783 HSN458783 ICJ458783 IMF458783 IWB458783 JFX458783 JPT458783 JZP458783 KJL458783 KTH458783 LDD458783 LMZ458783 LWV458783 MGR458783 MQN458783 NAJ458783 NKF458783 NUB458783 ODX458783 ONT458783 OXP458783 PHL458783 PRH458783 QBD458783 QKZ458783 QUV458783 RER458783 RON458783 RYJ458783 SIF458783 SSB458783 TBX458783 TLT458783 TVP458783 UFL458783 UPH458783 UZD458783 VIZ458783 VSV458783 WCR458783 WMN458783 WWJ458783 AB524319 JX524319 TT524319 ADP524319 ANL524319 AXH524319 BHD524319 BQZ524319 CAV524319 CKR524319 CUN524319 DEJ524319 DOF524319 DYB524319 EHX524319 ERT524319 FBP524319 FLL524319 FVH524319 GFD524319 GOZ524319 GYV524319 HIR524319 HSN524319 ICJ524319 IMF524319 IWB524319 JFX524319 JPT524319 JZP524319 KJL524319 KTH524319 LDD524319 LMZ524319 LWV524319 MGR524319 MQN524319 NAJ524319 NKF524319 NUB524319 ODX524319 ONT524319 OXP524319 PHL524319 PRH524319 QBD524319 QKZ524319 QUV524319 RER524319 RON524319 RYJ524319 SIF524319 SSB524319 TBX524319 TLT524319 TVP524319 UFL524319 UPH524319 UZD524319 VIZ524319 VSV524319 WCR524319 WMN524319 WWJ524319 AB589855 JX589855 TT589855 ADP589855 ANL589855 AXH589855 BHD589855 BQZ589855 CAV589855 CKR589855 CUN589855 DEJ589855 DOF589855 DYB589855 EHX589855 ERT589855 FBP589855 FLL589855 FVH589855 GFD589855 GOZ589855 GYV589855 HIR589855 HSN589855 ICJ589855 IMF589855 IWB589855 JFX589855 JPT589855 JZP589855 KJL589855 KTH589855 LDD589855 LMZ589855 LWV589855 MGR589855 MQN589855 NAJ589855 NKF589855 NUB589855 ODX589855 ONT589855 OXP589855 PHL589855 PRH589855 QBD589855 QKZ589855 QUV589855 RER589855 RON589855 RYJ589855 SIF589855 SSB589855 TBX589855 TLT589855 TVP589855 UFL589855 UPH589855 UZD589855 VIZ589855 VSV589855 WCR589855 WMN589855 WWJ589855 AB655391 JX655391 TT655391 ADP655391 ANL655391 AXH655391 BHD655391 BQZ655391 CAV655391 CKR655391 CUN655391 DEJ655391 DOF655391 DYB655391 EHX655391 ERT655391 FBP655391 FLL655391 FVH655391 GFD655391 GOZ655391 GYV655391 HIR655391 HSN655391 ICJ655391 IMF655391 IWB655391 JFX655391 JPT655391 JZP655391 KJL655391 KTH655391 LDD655391 LMZ655391 LWV655391 MGR655391 MQN655391 NAJ655391 NKF655391 NUB655391 ODX655391 ONT655391 OXP655391 PHL655391 PRH655391 QBD655391 QKZ655391 QUV655391 RER655391 RON655391 RYJ655391 SIF655391 SSB655391 TBX655391 TLT655391 TVP655391 UFL655391 UPH655391 UZD655391 VIZ655391 VSV655391 WCR655391 WMN655391 WWJ655391 AB720927 JX720927 TT720927 ADP720927 ANL720927 AXH720927 BHD720927 BQZ720927 CAV720927 CKR720927 CUN720927 DEJ720927 DOF720927 DYB720927 EHX720927 ERT720927 FBP720927 FLL720927 FVH720927 GFD720927 GOZ720927 GYV720927 HIR720927 HSN720927 ICJ720927 IMF720927 IWB720927 JFX720927 JPT720927 JZP720927 KJL720927 KTH720927 LDD720927 LMZ720927 LWV720927 MGR720927 MQN720927 NAJ720927 NKF720927 NUB720927 ODX720927 ONT720927 OXP720927 PHL720927 PRH720927 QBD720927 QKZ720927 QUV720927 RER720927 RON720927 RYJ720927 SIF720927 SSB720927 TBX720927 TLT720927 TVP720927 UFL720927 UPH720927 UZD720927 VIZ720927 VSV720927 WCR720927 WMN720927 WWJ720927 AB786463 JX786463 TT786463 ADP786463 ANL786463 AXH786463 BHD786463 BQZ786463 CAV786463 CKR786463 CUN786463 DEJ786463 DOF786463 DYB786463 EHX786463 ERT786463 FBP786463 FLL786463 FVH786463 GFD786463 GOZ786463 GYV786463 HIR786463 HSN786463 ICJ786463 IMF786463 IWB786463 JFX786463 JPT786463 JZP786463 KJL786463 KTH786463 LDD786463 LMZ786463 LWV786463 MGR786463 MQN786463 NAJ786463 NKF786463 NUB786463 ODX786463 ONT786463 OXP786463 PHL786463 PRH786463 QBD786463 QKZ786463 QUV786463 RER786463 RON786463 RYJ786463 SIF786463 SSB786463 TBX786463 TLT786463 TVP786463 UFL786463 UPH786463 UZD786463 VIZ786463 VSV786463 WCR786463 WMN786463 WWJ786463 AB851999 JX851999 TT851999 ADP851999 ANL851999 AXH851999 BHD851999 BQZ851999 CAV851999 CKR851999 CUN851999 DEJ851999 DOF851999 DYB851999 EHX851999 ERT851999 FBP851999 FLL851999 FVH851999 GFD851999 GOZ851999 GYV851999 HIR851999 HSN851999 ICJ851999 IMF851999 IWB851999 JFX851999 JPT851999 JZP851999 KJL851999 KTH851999 LDD851999 LMZ851999 LWV851999 MGR851999 MQN851999 NAJ851999 NKF851999 NUB851999 ODX851999 ONT851999 OXP851999 PHL851999 PRH851999 QBD851999 QKZ851999 QUV851999 RER851999 RON851999 RYJ851999 SIF851999 SSB851999 TBX851999 TLT851999 TVP851999 UFL851999 UPH851999 UZD851999 VIZ851999 VSV851999 WCR851999 WMN851999 WWJ851999 AB917535 JX917535 TT917535 ADP917535 ANL917535 AXH917535 BHD917535 BQZ917535 CAV917535 CKR917535 CUN917535 DEJ917535 DOF917535 DYB917535 EHX917535 ERT917535 FBP917535 FLL917535 FVH917535 GFD917535 GOZ917535 GYV917535 HIR917535 HSN917535 ICJ917535 IMF917535 IWB917535 JFX917535 JPT917535 JZP917535 KJL917535 KTH917535 LDD917535 LMZ917535 LWV917535 MGR917535 MQN917535 NAJ917535 NKF917535 NUB917535 ODX917535 ONT917535 OXP917535 PHL917535 PRH917535 QBD917535 QKZ917535 QUV917535 RER917535 RON917535 RYJ917535 SIF917535 SSB917535 TBX917535 TLT917535 TVP917535 UFL917535 UPH917535 UZD917535 VIZ917535 VSV917535 WCR917535 WMN917535 WWJ917535 AB983071 JX983071 TT983071 ADP983071 ANL983071 AXH983071 BHD983071 BQZ983071 CAV983071 CKR983071 CUN983071 DEJ983071 DOF983071 DYB983071 EHX983071 ERT983071 FBP983071 FLL983071 FVH983071 GFD983071 GOZ983071 GYV983071 HIR983071 HSN983071 ICJ983071 IMF983071 IWB983071 JFX983071 JPT983071 JZP983071 KJL983071 KTH983071 LDD983071 LMZ983071 LWV983071 MGR983071 MQN983071 NAJ983071 NKF983071 NUB983071 ODX983071 ONT983071 OXP983071 PHL983071 PRH983071 QBD983071 QKZ983071 QUV983071 RER983071 RON983071 RYJ983071 SIF983071 SSB983071 TBX983071 TLT983071 TVP983071 UFL983071 UPH983071 UZD983071 VIZ983071 VSV983071 WCR983071 WMN983071 WWJ7 WMN7 WCR7 VSV7 VIZ7 UZD7 UPH7 UFL7 TVP7 TLT7 TBX7 SSB7 SIF7 RYJ7 RON7 RER7 QUV7 QKZ7 QBD7 PRH7 PHL7 OXP7 ONT7 ODX7 NUB7 NKF7 NAJ7 MQN7 MGR7 LWV7 LMZ7 LDD7 KTH7 KJL7 JZP7 JPT7 JFX7 IWB7 IMF7 ICJ7 HSN7 HIR7 GYV7 GOZ7 GFD7 FVH7 FLL7 FBP7 ERT7 EHX7 DYB7 DOF7 DEJ7 CUN7 CKR7 CAV7 BQZ7 BHD7 AXH7 ANL7 ADP7 TT7 JX7">
      <formula1>"1,2"</formula1>
    </dataValidation>
    <dataValidation type="list" allowBlank="1" showDropDown="1" showInputMessage="1" showErrorMessage="1" sqref="AE65562 KA65562 TW65562 ADS65562 ANO65562 AXK65562 BHG65562 BRC65562 CAY65562 CKU65562 CUQ65562 DEM65562 DOI65562 DYE65562 EIA65562 ERW65562 FBS65562 FLO65562 FVK65562 GFG65562 GPC65562 GYY65562 HIU65562 HSQ65562 ICM65562 IMI65562 IWE65562 JGA65562 JPW65562 JZS65562 KJO65562 KTK65562 LDG65562 LNC65562 LWY65562 MGU65562 MQQ65562 NAM65562 NKI65562 NUE65562 OEA65562 ONW65562 OXS65562 PHO65562 PRK65562 QBG65562 QLC65562 QUY65562 REU65562 ROQ65562 RYM65562 SII65562 SSE65562 TCA65562 TLW65562 TVS65562 UFO65562 UPK65562 UZG65562 VJC65562 VSY65562 WCU65562 WMQ65562 WWM65562 AE131098 KA131098 TW131098 ADS131098 ANO131098 AXK131098 BHG131098 BRC131098 CAY131098 CKU131098 CUQ131098 DEM131098 DOI131098 DYE131098 EIA131098 ERW131098 FBS131098 FLO131098 FVK131098 GFG131098 GPC131098 GYY131098 HIU131098 HSQ131098 ICM131098 IMI131098 IWE131098 JGA131098 JPW131098 JZS131098 KJO131098 KTK131098 LDG131098 LNC131098 LWY131098 MGU131098 MQQ131098 NAM131098 NKI131098 NUE131098 OEA131098 ONW131098 OXS131098 PHO131098 PRK131098 QBG131098 QLC131098 QUY131098 REU131098 ROQ131098 RYM131098 SII131098 SSE131098 TCA131098 TLW131098 TVS131098 UFO131098 UPK131098 UZG131098 VJC131098 VSY131098 WCU131098 WMQ131098 WWM131098 AE196634 KA196634 TW196634 ADS196634 ANO196634 AXK196634 BHG196634 BRC196634 CAY196634 CKU196634 CUQ196634 DEM196634 DOI196634 DYE196634 EIA196634 ERW196634 FBS196634 FLO196634 FVK196634 GFG196634 GPC196634 GYY196634 HIU196634 HSQ196634 ICM196634 IMI196634 IWE196634 JGA196634 JPW196634 JZS196634 KJO196634 KTK196634 LDG196634 LNC196634 LWY196634 MGU196634 MQQ196634 NAM196634 NKI196634 NUE196634 OEA196634 ONW196634 OXS196634 PHO196634 PRK196634 QBG196634 QLC196634 QUY196634 REU196634 ROQ196634 RYM196634 SII196634 SSE196634 TCA196634 TLW196634 TVS196634 UFO196634 UPK196634 UZG196634 VJC196634 VSY196634 WCU196634 WMQ196634 WWM196634 AE262170 KA262170 TW262170 ADS262170 ANO262170 AXK262170 BHG262170 BRC262170 CAY262170 CKU262170 CUQ262170 DEM262170 DOI262170 DYE262170 EIA262170 ERW262170 FBS262170 FLO262170 FVK262170 GFG262170 GPC262170 GYY262170 HIU262170 HSQ262170 ICM262170 IMI262170 IWE262170 JGA262170 JPW262170 JZS262170 KJO262170 KTK262170 LDG262170 LNC262170 LWY262170 MGU262170 MQQ262170 NAM262170 NKI262170 NUE262170 OEA262170 ONW262170 OXS262170 PHO262170 PRK262170 QBG262170 QLC262170 QUY262170 REU262170 ROQ262170 RYM262170 SII262170 SSE262170 TCA262170 TLW262170 TVS262170 UFO262170 UPK262170 UZG262170 VJC262170 VSY262170 WCU262170 WMQ262170 WWM262170 AE327706 KA327706 TW327706 ADS327706 ANO327706 AXK327706 BHG327706 BRC327706 CAY327706 CKU327706 CUQ327706 DEM327706 DOI327706 DYE327706 EIA327706 ERW327706 FBS327706 FLO327706 FVK327706 GFG327706 GPC327706 GYY327706 HIU327706 HSQ327706 ICM327706 IMI327706 IWE327706 JGA327706 JPW327706 JZS327706 KJO327706 KTK327706 LDG327706 LNC327706 LWY327706 MGU327706 MQQ327706 NAM327706 NKI327706 NUE327706 OEA327706 ONW327706 OXS327706 PHO327706 PRK327706 QBG327706 QLC327706 QUY327706 REU327706 ROQ327706 RYM327706 SII327706 SSE327706 TCA327706 TLW327706 TVS327706 UFO327706 UPK327706 UZG327706 VJC327706 VSY327706 WCU327706 WMQ327706 WWM327706 AE393242 KA393242 TW393242 ADS393242 ANO393242 AXK393242 BHG393242 BRC393242 CAY393242 CKU393242 CUQ393242 DEM393242 DOI393242 DYE393242 EIA393242 ERW393242 FBS393242 FLO393242 FVK393242 GFG393242 GPC393242 GYY393242 HIU393242 HSQ393242 ICM393242 IMI393242 IWE393242 JGA393242 JPW393242 JZS393242 KJO393242 KTK393242 LDG393242 LNC393242 LWY393242 MGU393242 MQQ393242 NAM393242 NKI393242 NUE393242 OEA393242 ONW393242 OXS393242 PHO393242 PRK393242 QBG393242 QLC393242 QUY393242 REU393242 ROQ393242 RYM393242 SII393242 SSE393242 TCA393242 TLW393242 TVS393242 UFO393242 UPK393242 UZG393242 VJC393242 VSY393242 WCU393242 WMQ393242 WWM393242 AE458778 KA458778 TW458778 ADS458778 ANO458778 AXK458778 BHG458778 BRC458778 CAY458778 CKU458778 CUQ458778 DEM458778 DOI458778 DYE458778 EIA458778 ERW458778 FBS458778 FLO458778 FVK458778 GFG458778 GPC458778 GYY458778 HIU458778 HSQ458778 ICM458778 IMI458778 IWE458778 JGA458778 JPW458778 JZS458778 KJO458778 KTK458778 LDG458778 LNC458778 LWY458778 MGU458778 MQQ458778 NAM458778 NKI458778 NUE458778 OEA458778 ONW458778 OXS458778 PHO458778 PRK458778 QBG458778 QLC458778 QUY458778 REU458778 ROQ458778 RYM458778 SII458778 SSE458778 TCA458778 TLW458778 TVS458778 UFO458778 UPK458778 UZG458778 VJC458778 VSY458778 WCU458778 WMQ458778 WWM458778 AE524314 KA524314 TW524314 ADS524314 ANO524314 AXK524314 BHG524314 BRC524314 CAY524314 CKU524314 CUQ524314 DEM524314 DOI524314 DYE524314 EIA524314 ERW524314 FBS524314 FLO524314 FVK524314 GFG524314 GPC524314 GYY524314 HIU524314 HSQ524314 ICM524314 IMI524314 IWE524314 JGA524314 JPW524314 JZS524314 KJO524314 KTK524314 LDG524314 LNC524314 LWY524314 MGU524314 MQQ524314 NAM524314 NKI524314 NUE524314 OEA524314 ONW524314 OXS524314 PHO524314 PRK524314 QBG524314 QLC524314 QUY524314 REU524314 ROQ524314 RYM524314 SII524314 SSE524314 TCA524314 TLW524314 TVS524314 UFO524314 UPK524314 UZG524314 VJC524314 VSY524314 WCU524314 WMQ524314 WWM524314 AE589850 KA589850 TW589850 ADS589850 ANO589850 AXK589850 BHG589850 BRC589850 CAY589850 CKU589850 CUQ589850 DEM589850 DOI589850 DYE589850 EIA589850 ERW589850 FBS589850 FLO589850 FVK589850 GFG589850 GPC589850 GYY589850 HIU589850 HSQ589850 ICM589850 IMI589850 IWE589850 JGA589850 JPW589850 JZS589850 KJO589850 KTK589850 LDG589850 LNC589850 LWY589850 MGU589850 MQQ589850 NAM589850 NKI589850 NUE589850 OEA589850 ONW589850 OXS589850 PHO589850 PRK589850 QBG589850 QLC589850 QUY589850 REU589850 ROQ589850 RYM589850 SII589850 SSE589850 TCA589850 TLW589850 TVS589850 UFO589850 UPK589850 UZG589850 VJC589850 VSY589850 WCU589850 WMQ589850 WWM589850 AE655386 KA655386 TW655386 ADS655386 ANO655386 AXK655386 BHG655386 BRC655386 CAY655386 CKU655386 CUQ655386 DEM655386 DOI655386 DYE655386 EIA655386 ERW655386 FBS655386 FLO655386 FVK655386 GFG655386 GPC655386 GYY655386 HIU655386 HSQ655386 ICM655386 IMI655386 IWE655386 JGA655386 JPW655386 JZS655386 KJO655386 KTK655386 LDG655386 LNC655386 LWY655386 MGU655386 MQQ655386 NAM655386 NKI655386 NUE655386 OEA655386 ONW655386 OXS655386 PHO655386 PRK655386 QBG655386 QLC655386 QUY655386 REU655386 ROQ655386 RYM655386 SII655386 SSE655386 TCA655386 TLW655386 TVS655386 UFO655386 UPK655386 UZG655386 VJC655386 VSY655386 WCU655386 WMQ655386 WWM655386 AE720922 KA720922 TW720922 ADS720922 ANO720922 AXK720922 BHG720922 BRC720922 CAY720922 CKU720922 CUQ720922 DEM720922 DOI720922 DYE720922 EIA720922 ERW720922 FBS720922 FLO720922 FVK720922 GFG720922 GPC720922 GYY720922 HIU720922 HSQ720922 ICM720922 IMI720922 IWE720922 JGA720922 JPW720922 JZS720922 KJO720922 KTK720922 LDG720922 LNC720922 LWY720922 MGU720922 MQQ720922 NAM720922 NKI720922 NUE720922 OEA720922 ONW720922 OXS720922 PHO720922 PRK720922 QBG720922 QLC720922 QUY720922 REU720922 ROQ720922 RYM720922 SII720922 SSE720922 TCA720922 TLW720922 TVS720922 UFO720922 UPK720922 UZG720922 VJC720922 VSY720922 WCU720922 WMQ720922 WWM720922 AE786458 KA786458 TW786458 ADS786458 ANO786458 AXK786458 BHG786458 BRC786458 CAY786458 CKU786458 CUQ786458 DEM786458 DOI786458 DYE786458 EIA786458 ERW786458 FBS786458 FLO786458 FVK786458 GFG786458 GPC786458 GYY786458 HIU786458 HSQ786458 ICM786458 IMI786458 IWE786458 JGA786458 JPW786458 JZS786458 KJO786458 KTK786458 LDG786458 LNC786458 LWY786458 MGU786458 MQQ786458 NAM786458 NKI786458 NUE786458 OEA786458 ONW786458 OXS786458 PHO786458 PRK786458 QBG786458 QLC786458 QUY786458 REU786458 ROQ786458 RYM786458 SII786458 SSE786458 TCA786458 TLW786458 TVS786458 UFO786458 UPK786458 UZG786458 VJC786458 VSY786458 WCU786458 WMQ786458 WWM786458 AE851994 KA851994 TW851994 ADS851994 ANO851994 AXK851994 BHG851994 BRC851994 CAY851994 CKU851994 CUQ851994 DEM851994 DOI851994 DYE851994 EIA851994 ERW851994 FBS851994 FLO851994 FVK851994 GFG851994 GPC851994 GYY851994 HIU851994 HSQ851994 ICM851994 IMI851994 IWE851994 JGA851994 JPW851994 JZS851994 KJO851994 KTK851994 LDG851994 LNC851994 LWY851994 MGU851994 MQQ851994 NAM851994 NKI851994 NUE851994 OEA851994 ONW851994 OXS851994 PHO851994 PRK851994 QBG851994 QLC851994 QUY851994 REU851994 ROQ851994 RYM851994 SII851994 SSE851994 TCA851994 TLW851994 TVS851994 UFO851994 UPK851994 UZG851994 VJC851994 VSY851994 WCU851994 WMQ851994 WWM851994 AE917530 KA917530 TW917530 ADS917530 ANO917530 AXK917530 BHG917530 BRC917530 CAY917530 CKU917530 CUQ917530 DEM917530 DOI917530 DYE917530 EIA917530 ERW917530 FBS917530 FLO917530 FVK917530 GFG917530 GPC917530 GYY917530 HIU917530 HSQ917530 ICM917530 IMI917530 IWE917530 JGA917530 JPW917530 JZS917530 KJO917530 KTK917530 LDG917530 LNC917530 LWY917530 MGU917530 MQQ917530 NAM917530 NKI917530 NUE917530 OEA917530 ONW917530 OXS917530 PHO917530 PRK917530 QBG917530 QLC917530 QUY917530 REU917530 ROQ917530 RYM917530 SII917530 SSE917530 TCA917530 TLW917530 TVS917530 UFO917530 UPK917530 UZG917530 VJC917530 VSY917530 WCU917530 WMQ917530 WWM917530 AE983066 KA983066 TW983066 ADS983066 ANO983066 AXK983066 BHG983066 BRC983066 CAY983066 CKU983066 CUQ983066 DEM983066 DOI983066 DYE983066 EIA983066 ERW983066 FBS983066 FLO983066 FVK983066 GFG983066 GPC983066 GYY983066 HIU983066 HSQ983066 ICM983066 IMI983066 IWE983066 JGA983066 JPW983066 JZS983066 KJO983066 KTK983066 LDG983066 LNC983066 LWY983066 MGU983066 MQQ983066 NAM983066 NKI983066 NUE983066 OEA983066 ONW983066 OXS983066 PHO983066 PRK983066 QBG983066 QLC983066 QUY983066 REU983066 ROQ983066 RYM983066 SII983066 SSE983066 TCA983066 TLW983066 TVS983066 UFO983066 UPK983066 UZG983066 VJC983066 VSY983066 WCU983066 WMQ983066 WWM983066 WWM2 WMQ2 WCU2 VSY2 VJC2 UZG2 UPK2 UFO2 TVS2 TLW2 TCA2 SSE2 SII2 RYM2 ROQ2 REU2 QUY2 QLC2 QBG2 PRK2 PHO2 OXS2 ONW2 OEA2 NUE2 NKI2 NAM2 MQQ2 MGU2 LWY2 LNC2 LDG2 KTK2 KJO2 JZS2 JPW2 JGA2 IWE2 IMI2 ICM2 HSQ2 HIU2 GYY2 GPC2 GFG2 FVK2 FLO2 FBS2 ERW2 EIA2 DYE2 DOI2 DEM2 CUQ2 CKU2 CAY2 BRC2 BHG2 AXK2 ANO2 ADS2 TW2 KA2 AE2">
      <formula1>"1,2"</formula1>
    </dataValidation>
    <dataValidation type="list" allowBlank="1" showInputMessage="1" showErrorMessage="1" sqref="O65567:O65668 JM65567:JM65668 TI65567:TI65668 ADE65567:ADE65668 ANA65567:ANA65668 AWW65567:AWW65668 BGS65567:BGS65668 BQO65567:BQO65668 CAK65567:CAK65668 CKG65567:CKG65668 CUC65567:CUC65668 DDY65567:DDY65668 DNU65567:DNU65668 DXQ65567:DXQ65668 EHM65567:EHM65668 ERI65567:ERI65668 FBE65567:FBE65668 FLA65567:FLA65668 FUW65567:FUW65668 GES65567:GES65668 GOO65567:GOO65668 GYK65567:GYK65668 HIG65567:HIG65668 HSC65567:HSC65668 IBY65567:IBY65668 ILU65567:ILU65668 IVQ65567:IVQ65668 JFM65567:JFM65668 JPI65567:JPI65668 JZE65567:JZE65668 KJA65567:KJA65668 KSW65567:KSW65668 LCS65567:LCS65668 LMO65567:LMO65668 LWK65567:LWK65668 MGG65567:MGG65668 MQC65567:MQC65668 MZY65567:MZY65668 NJU65567:NJU65668 NTQ65567:NTQ65668 ODM65567:ODM65668 ONI65567:ONI65668 OXE65567:OXE65668 PHA65567:PHA65668 PQW65567:PQW65668 QAS65567:QAS65668 QKO65567:QKO65668 QUK65567:QUK65668 REG65567:REG65668 ROC65567:ROC65668 RXY65567:RXY65668 SHU65567:SHU65668 SRQ65567:SRQ65668 TBM65567:TBM65668 TLI65567:TLI65668 TVE65567:TVE65668 UFA65567:UFA65668 UOW65567:UOW65668 UYS65567:UYS65668 VIO65567:VIO65668 VSK65567:VSK65668 WCG65567:WCG65668 WMC65567:WMC65668 WVY65567:WVY65668 O131103:O131204 JM131103:JM131204 TI131103:TI131204 ADE131103:ADE131204 ANA131103:ANA131204 AWW131103:AWW131204 BGS131103:BGS131204 BQO131103:BQO131204 CAK131103:CAK131204 CKG131103:CKG131204 CUC131103:CUC131204 DDY131103:DDY131204 DNU131103:DNU131204 DXQ131103:DXQ131204 EHM131103:EHM131204 ERI131103:ERI131204 FBE131103:FBE131204 FLA131103:FLA131204 FUW131103:FUW131204 GES131103:GES131204 GOO131103:GOO131204 GYK131103:GYK131204 HIG131103:HIG131204 HSC131103:HSC131204 IBY131103:IBY131204 ILU131103:ILU131204 IVQ131103:IVQ131204 JFM131103:JFM131204 JPI131103:JPI131204 JZE131103:JZE131204 KJA131103:KJA131204 KSW131103:KSW131204 LCS131103:LCS131204 LMO131103:LMO131204 LWK131103:LWK131204 MGG131103:MGG131204 MQC131103:MQC131204 MZY131103:MZY131204 NJU131103:NJU131204 NTQ131103:NTQ131204 ODM131103:ODM131204 ONI131103:ONI131204 OXE131103:OXE131204 PHA131103:PHA131204 PQW131103:PQW131204 QAS131103:QAS131204 QKO131103:QKO131204 QUK131103:QUK131204 REG131103:REG131204 ROC131103:ROC131204 RXY131103:RXY131204 SHU131103:SHU131204 SRQ131103:SRQ131204 TBM131103:TBM131204 TLI131103:TLI131204 TVE131103:TVE131204 UFA131103:UFA131204 UOW131103:UOW131204 UYS131103:UYS131204 VIO131103:VIO131204 VSK131103:VSK131204 WCG131103:WCG131204 WMC131103:WMC131204 WVY131103:WVY131204 O196639:O196740 JM196639:JM196740 TI196639:TI196740 ADE196639:ADE196740 ANA196639:ANA196740 AWW196639:AWW196740 BGS196639:BGS196740 BQO196639:BQO196740 CAK196639:CAK196740 CKG196639:CKG196740 CUC196639:CUC196740 DDY196639:DDY196740 DNU196639:DNU196740 DXQ196639:DXQ196740 EHM196639:EHM196740 ERI196639:ERI196740 FBE196639:FBE196740 FLA196639:FLA196740 FUW196639:FUW196740 GES196639:GES196740 GOO196639:GOO196740 GYK196639:GYK196740 HIG196639:HIG196740 HSC196639:HSC196740 IBY196639:IBY196740 ILU196639:ILU196740 IVQ196639:IVQ196740 JFM196639:JFM196740 JPI196639:JPI196740 JZE196639:JZE196740 KJA196639:KJA196740 KSW196639:KSW196740 LCS196639:LCS196740 LMO196639:LMO196740 LWK196639:LWK196740 MGG196639:MGG196740 MQC196639:MQC196740 MZY196639:MZY196740 NJU196639:NJU196740 NTQ196639:NTQ196740 ODM196639:ODM196740 ONI196639:ONI196740 OXE196639:OXE196740 PHA196639:PHA196740 PQW196639:PQW196740 QAS196639:QAS196740 QKO196639:QKO196740 QUK196639:QUK196740 REG196639:REG196740 ROC196639:ROC196740 RXY196639:RXY196740 SHU196639:SHU196740 SRQ196639:SRQ196740 TBM196639:TBM196740 TLI196639:TLI196740 TVE196639:TVE196740 UFA196639:UFA196740 UOW196639:UOW196740 UYS196639:UYS196740 VIO196639:VIO196740 VSK196639:VSK196740 WCG196639:WCG196740 WMC196639:WMC196740 WVY196639:WVY196740 O262175:O262276 JM262175:JM262276 TI262175:TI262276 ADE262175:ADE262276 ANA262175:ANA262276 AWW262175:AWW262276 BGS262175:BGS262276 BQO262175:BQO262276 CAK262175:CAK262276 CKG262175:CKG262276 CUC262175:CUC262276 DDY262175:DDY262276 DNU262175:DNU262276 DXQ262175:DXQ262276 EHM262175:EHM262276 ERI262175:ERI262276 FBE262175:FBE262276 FLA262175:FLA262276 FUW262175:FUW262276 GES262175:GES262276 GOO262175:GOO262276 GYK262175:GYK262276 HIG262175:HIG262276 HSC262175:HSC262276 IBY262175:IBY262276 ILU262175:ILU262276 IVQ262175:IVQ262276 JFM262175:JFM262276 JPI262175:JPI262276 JZE262175:JZE262276 KJA262175:KJA262276 KSW262175:KSW262276 LCS262175:LCS262276 LMO262175:LMO262276 LWK262175:LWK262276 MGG262175:MGG262276 MQC262175:MQC262276 MZY262175:MZY262276 NJU262175:NJU262276 NTQ262175:NTQ262276 ODM262175:ODM262276 ONI262175:ONI262276 OXE262175:OXE262276 PHA262175:PHA262276 PQW262175:PQW262276 QAS262175:QAS262276 QKO262175:QKO262276 QUK262175:QUK262276 REG262175:REG262276 ROC262175:ROC262276 RXY262175:RXY262276 SHU262175:SHU262276 SRQ262175:SRQ262276 TBM262175:TBM262276 TLI262175:TLI262276 TVE262175:TVE262276 UFA262175:UFA262276 UOW262175:UOW262276 UYS262175:UYS262276 VIO262175:VIO262276 VSK262175:VSK262276 WCG262175:WCG262276 WMC262175:WMC262276 WVY262175:WVY262276 O327711:O327812 JM327711:JM327812 TI327711:TI327812 ADE327711:ADE327812 ANA327711:ANA327812 AWW327711:AWW327812 BGS327711:BGS327812 BQO327711:BQO327812 CAK327711:CAK327812 CKG327711:CKG327812 CUC327711:CUC327812 DDY327711:DDY327812 DNU327711:DNU327812 DXQ327711:DXQ327812 EHM327711:EHM327812 ERI327711:ERI327812 FBE327711:FBE327812 FLA327711:FLA327812 FUW327711:FUW327812 GES327711:GES327812 GOO327711:GOO327812 GYK327711:GYK327812 HIG327711:HIG327812 HSC327711:HSC327812 IBY327711:IBY327812 ILU327711:ILU327812 IVQ327711:IVQ327812 JFM327711:JFM327812 JPI327711:JPI327812 JZE327711:JZE327812 KJA327711:KJA327812 KSW327711:KSW327812 LCS327711:LCS327812 LMO327711:LMO327812 LWK327711:LWK327812 MGG327711:MGG327812 MQC327711:MQC327812 MZY327711:MZY327812 NJU327711:NJU327812 NTQ327711:NTQ327812 ODM327711:ODM327812 ONI327711:ONI327812 OXE327711:OXE327812 PHA327711:PHA327812 PQW327711:PQW327812 QAS327711:QAS327812 QKO327711:QKO327812 QUK327711:QUK327812 REG327711:REG327812 ROC327711:ROC327812 RXY327711:RXY327812 SHU327711:SHU327812 SRQ327711:SRQ327812 TBM327711:TBM327812 TLI327711:TLI327812 TVE327711:TVE327812 UFA327711:UFA327812 UOW327711:UOW327812 UYS327711:UYS327812 VIO327711:VIO327812 VSK327711:VSK327812 WCG327711:WCG327812 WMC327711:WMC327812 WVY327711:WVY327812 O393247:O393348 JM393247:JM393348 TI393247:TI393348 ADE393247:ADE393348 ANA393247:ANA393348 AWW393247:AWW393348 BGS393247:BGS393348 BQO393247:BQO393348 CAK393247:CAK393348 CKG393247:CKG393348 CUC393247:CUC393348 DDY393247:DDY393348 DNU393247:DNU393348 DXQ393247:DXQ393348 EHM393247:EHM393348 ERI393247:ERI393348 FBE393247:FBE393348 FLA393247:FLA393348 FUW393247:FUW393348 GES393247:GES393348 GOO393247:GOO393348 GYK393247:GYK393348 HIG393247:HIG393348 HSC393247:HSC393348 IBY393247:IBY393348 ILU393247:ILU393348 IVQ393247:IVQ393348 JFM393247:JFM393348 JPI393247:JPI393348 JZE393247:JZE393348 KJA393247:KJA393348 KSW393247:KSW393348 LCS393247:LCS393348 LMO393247:LMO393348 LWK393247:LWK393348 MGG393247:MGG393348 MQC393247:MQC393348 MZY393247:MZY393348 NJU393247:NJU393348 NTQ393247:NTQ393348 ODM393247:ODM393348 ONI393247:ONI393348 OXE393247:OXE393348 PHA393247:PHA393348 PQW393247:PQW393348 QAS393247:QAS393348 QKO393247:QKO393348 QUK393247:QUK393348 REG393247:REG393348 ROC393247:ROC393348 RXY393247:RXY393348 SHU393247:SHU393348 SRQ393247:SRQ393348 TBM393247:TBM393348 TLI393247:TLI393348 TVE393247:TVE393348 UFA393247:UFA393348 UOW393247:UOW393348 UYS393247:UYS393348 VIO393247:VIO393348 VSK393247:VSK393348 WCG393247:WCG393348 WMC393247:WMC393348 WVY393247:WVY393348 O458783:O458884 JM458783:JM458884 TI458783:TI458884 ADE458783:ADE458884 ANA458783:ANA458884 AWW458783:AWW458884 BGS458783:BGS458884 BQO458783:BQO458884 CAK458783:CAK458884 CKG458783:CKG458884 CUC458783:CUC458884 DDY458783:DDY458884 DNU458783:DNU458884 DXQ458783:DXQ458884 EHM458783:EHM458884 ERI458783:ERI458884 FBE458783:FBE458884 FLA458783:FLA458884 FUW458783:FUW458884 GES458783:GES458884 GOO458783:GOO458884 GYK458783:GYK458884 HIG458783:HIG458884 HSC458783:HSC458884 IBY458783:IBY458884 ILU458783:ILU458884 IVQ458783:IVQ458884 JFM458783:JFM458884 JPI458783:JPI458884 JZE458783:JZE458884 KJA458783:KJA458884 KSW458783:KSW458884 LCS458783:LCS458884 LMO458783:LMO458884 LWK458783:LWK458884 MGG458783:MGG458884 MQC458783:MQC458884 MZY458783:MZY458884 NJU458783:NJU458884 NTQ458783:NTQ458884 ODM458783:ODM458884 ONI458783:ONI458884 OXE458783:OXE458884 PHA458783:PHA458884 PQW458783:PQW458884 QAS458783:QAS458884 QKO458783:QKO458884 QUK458783:QUK458884 REG458783:REG458884 ROC458783:ROC458884 RXY458783:RXY458884 SHU458783:SHU458884 SRQ458783:SRQ458884 TBM458783:TBM458884 TLI458783:TLI458884 TVE458783:TVE458884 UFA458783:UFA458884 UOW458783:UOW458884 UYS458783:UYS458884 VIO458783:VIO458884 VSK458783:VSK458884 WCG458783:WCG458884 WMC458783:WMC458884 WVY458783:WVY458884 O524319:O524420 JM524319:JM524420 TI524319:TI524420 ADE524319:ADE524420 ANA524319:ANA524420 AWW524319:AWW524420 BGS524319:BGS524420 BQO524319:BQO524420 CAK524319:CAK524420 CKG524319:CKG524420 CUC524319:CUC524420 DDY524319:DDY524420 DNU524319:DNU524420 DXQ524319:DXQ524420 EHM524319:EHM524420 ERI524319:ERI524420 FBE524319:FBE524420 FLA524319:FLA524420 FUW524319:FUW524420 GES524319:GES524420 GOO524319:GOO524420 GYK524319:GYK524420 HIG524319:HIG524420 HSC524319:HSC524420 IBY524319:IBY524420 ILU524319:ILU524420 IVQ524319:IVQ524420 JFM524319:JFM524420 JPI524319:JPI524420 JZE524319:JZE524420 KJA524319:KJA524420 KSW524319:KSW524420 LCS524319:LCS524420 LMO524319:LMO524420 LWK524319:LWK524420 MGG524319:MGG524420 MQC524319:MQC524420 MZY524319:MZY524420 NJU524319:NJU524420 NTQ524319:NTQ524420 ODM524319:ODM524420 ONI524319:ONI524420 OXE524319:OXE524420 PHA524319:PHA524420 PQW524319:PQW524420 QAS524319:QAS524420 QKO524319:QKO524420 QUK524319:QUK524420 REG524319:REG524420 ROC524319:ROC524420 RXY524319:RXY524420 SHU524319:SHU524420 SRQ524319:SRQ524420 TBM524319:TBM524420 TLI524319:TLI524420 TVE524319:TVE524420 UFA524319:UFA524420 UOW524319:UOW524420 UYS524319:UYS524420 VIO524319:VIO524420 VSK524319:VSK524420 WCG524319:WCG524420 WMC524319:WMC524420 WVY524319:WVY524420 O589855:O589956 JM589855:JM589956 TI589855:TI589956 ADE589855:ADE589956 ANA589855:ANA589956 AWW589855:AWW589956 BGS589855:BGS589956 BQO589855:BQO589956 CAK589855:CAK589956 CKG589855:CKG589956 CUC589855:CUC589956 DDY589855:DDY589956 DNU589855:DNU589956 DXQ589855:DXQ589956 EHM589855:EHM589956 ERI589855:ERI589956 FBE589855:FBE589956 FLA589855:FLA589956 FUW589855:FUW589956 GES589855:GES589956 GOO589855:GOO589956 GYK589855:GYK589956 HIG589855:HIG589956 HSC589855:HSC589956 IBY589855:IBY589956 ILU589855:ILU589956 IVQ589855:IVQ589956 JFM589855:JFM589956 JPI589855:JPI589956 JZE589855:JZE589956 KJA589855:KJA589956 KSW589855:KSW589956 LCS589855:LCS589956 LMO589855:LMO589956 LWK589855:LWK589956 MGG589855:MGG589956 MQC589855:MQC589956 MZY589855:MZY589956 NJU589855:NJU589956 NTQ589855:NTQ589956 ODM589855:ODM589956 ONI589855:ONI589956 OXE589855:OXE589956 PHA589855:PHA589956 PQW589855:PQW589956 QAS589855:QAS589956 QKO589855:QKO589956 QUK589855:QUK589956 REG589855:REG589956 ROC589855:ROC589956 RXY589855:RXY589956 SHU589855:SHU589956 SRQ589855:SRQ589956 TBM589855:TBM589956 TLI589855:TLI589956 TVE589855:TVE589956 UFA589855:UFA589956 UOW589855:UOW589956 UYS589855:UYS589956 VIO589855:VIO589956 VSK589855:VSK589956 WCG589855:WCG589956 WMC589855:WMC589956 WVY589855:WVY589956 O655391:O655492 JM655391:JM655492 TI655391:TI655492 ADE655391:ADE655492 ANA655391:ANA655492 AWW655391:AWW655492 BGS655391:BGS655492 BQO655391:BQO655492 CAK655391:CAK655492 CKG655391:CKG655492 CUC655391:CUC655492 DDY655391:DDY655492 DNU655391:DNU655492 DXQ655391:DXQ655492 EHM655391:EHM655492 ERI655391:ERI655492 FBE655391:FBE655492 FLA655391:FLA655492 FUW655391:FUW655492 GES655391:GES655492 GOO655391:GOO655492 GYK655391:GYK655492 HIG655391:HIG655492 HSC655391:HSC655492 IBY655391:IBY655492 ILU655391:ILU655492 IVQ655391:IVQ655492 JFM655391:JFM655492 JPI655391:JPI655492 JZE655391:JZE655492 KJA655391:KJA655492 KSW655391:KSW655492 LCS655391:LCS655492 LMO655391:LMO655492 LWK655391:LWK655492 MGG655391:MGG655492 MQC655391:MQC655492 MZY655391:MZY655492 NJU655391:NJU655492 NTQ655391:NTQ655492 ODM655391:ODM655492 ONI655391:ONI655492 OXE655391:OXE655492 PHA655391:PHA655492 PQW655391:PQW655492 QAS655391:QAS655492 QKO655391:QKO655492 QUK655391:QUK655492 REG655391:REG655492 ROC655391:ROC655492 RXY655391:RXY655492 SHU655391:SHU655492 SRQ655391:SRQ655492 TBM655391:TBM655492 TLI655391:TLI655492 TVE655391:TVE655492 UFA655391:UFA655492 UOW655391:UOW655492 UYS655391:UYS655492 VIO655391:VIO655492 VSK655391:VSK655492 WCG655391:WCG655492 WMC655391:WMC655492 WVY655391:WVY655492 O720927:O721028 JM720927:JM721028 TI720927:TI721028 ADE720927:ADE721028 ANA720927:ANA721028 AWW720927:AWW721028 BGS720927:BGS721028 BQO720927:BQO721028 CAK720927:CAK721028 CKG720927:CKG721028 CUC720927:CUC721028 DDY720927:DDY721028 DNU720927:DNU721028 DXQ720927:DXQ721028 EHM720927:EHM721028 ERI720927:ERI721028 FBE720927:FBE721028 FLA720927:FLA721028 FUW720927:FUW721028 GES720927:GES721028 GOO720927:GOO721028 GYK720927:GYK721028 HIG720927:HIG721028 HSC720927:HSC721028 IBY720927:IBY721028 ILU720927:ILU721028 IVQ720927:IVQ721028 JFM720927:JFM721028 JPI720927:JPI721028 JZE720927:JZE721028 KJA720927:KJA721028 KSW720927:KSW721028 LCS720927:LCS721028 LMO720927:LMO721028 LWK720927:LWK721028 MGG720927:MGG721028 MQC720927:MQC721028 MZY720927:MZY721028 NJU720927:NJU721028 NTQ720927:NTQ721028 ODM720927:ODM721028 ONI720927:ONI721028 OXE720927:OXE721028 PHA720927:PHA721028 PQW720927:PQW721028 QAS720927:QAS721028 QKO720927:QKO721028 QUK720927:QUK721028 REG720927:REG721028 ROC720927:ROC721028 RXY720927:RXY721028 SHU720927:SHU721028 SRQ720927:SRQ721028 TBM720927:TBM721028 TLI720927:TLI721028 TVE720927:TVE721028 UFA720927:UFA721028 UOW720927:UOW721028 UYS720927:UYS721028 VIO720927:VIO721028 VSK720927:VSK721028 WCG720927:WCG721028 WMC720927:WMC721028 WVY720927:WVY721028 O786463:O786564 JM786463:JM786564 TI786463:TI786564 ADE786463:ADE786564 ANA786463:ANA786564 AWW786463:AWW786564 BGS786463:BGS786564 BQO786463:BQO786564 CAK786463:CAK786564 CKG786463:CKG786564 CUC786463:CUC786564 DDY786463:DDY786564 DNU786463:DNU786564 DXQ786463:DXQ786564 EHM786463:EHM786564 ERI786463:ERI786564 FBE786463:FBE786564 FLA786463:FLA786564 FUW786463:FUW786564 GES786463:GES786564 GOO786463:GOO786564 GYK786463:GYK786564 HIG786463:HIG786564 HSC786463:HSC786564 IBY786463:IBY786564 ILU786463:ILU786564 IVQ786463:IVQ786564 JFM786463:JFM786564 JPI786463:JPI786564 JZE786463:JZE786564 KJA786463:KJA786564 KSW786463:KSW786564 LCS786463:LCS786564 LMO786463:LMO786564 LWK786463:LWK786564 MGG786463:MGG786564 MQC786463:MQC786564 MZY786463:MZY786564 NJU786463:NJU786564 NTQ786463:NTQ786564 ODM786463:ODM786564 ONI786463:ONI786564 OXE786463:OXE786564 PHA786463:PHA786564 PQW786463:PQW786564 QAS786463:QAS786564 QKO786463:QKO786564 QUK786463:QUK786564 REG786463:REG786564 ROC786463:ROC786564 RXY786463:RXY786564 SHU786463:SHU786564 SRQ786463:SRQ786564 TBM786463:TBM786564 TLI786463:TLI786564 TVE786463:TVE786564 UFA786463:UFA786564 UOW786463:UOW786564 UYS786463:UYS786564 VIO786463:VIO786564 VSK786463:VSK786564 WCG786463:WCG786564 WMC786463:WMC786564 WVY786463:WVY786564 O851999:O852100 JM851999:JM852100 TI851999:TI852100 ADE851999:ADE852100 ANA851999:ANA852100 AWW851999:AWW852100 BGS851999:BGS852100 BQO851999:BQO852100 CAK851999:CAK852100 CKG851999:CKG852100 CUC851999:CUC852100 DDY851999:DDY852100 DNU851999:DNU852100 DXQ851999:DXQ852100 EHM851999:EHM852100 ERI851999:ERI852100 FBE851999:FBE852100 FLA851999:FLA852100 FUW851999:FUW852100 GES851999:GES852100 GOO851999:GOO852100 GYK851999:GYK852100 HIG851999:HIG852100 HSC851999:HSC852100 IBY851999:IBY852100 ILU851999:ILU852100 IVQ851999:IVQ852100 JFM851999:JFM852100 JPI851999:JPI852100 JZE851999:JZE852100 KJA851999:KJA852100 KSW851999:KSW852100 LCS851999:LCS852100 LMO851999:LMO852100 LWK851999:LWK852100 MGG851999:MGG852100 MQC851999:MQC852100 MZY851999:MZY852100 NJU851999:NJU852100 NTQ851999:NTQ852100 ODM851999:ODM852100 ONI851999:ONI852100 OXE851999:OXE852100 PHA851999:PHA852100 PQW851999:PQW852100 QAS851999:QAS852100 QKO851999:QKO852100 QUK851999:QUK852100 REG851999:REG852100 ROC851999:ROC852100 RXY851999:RXY852100 SHU851999:SHU852100 SRQ851999:SRQ852100 TBM851999:TBM852100 TLI851999:TLI852100 TVE851999:TVE852100 UFA851999:UFA852100 UOW851999:UOW852100 UYS851999:UYS852100 VIO851999:VIO852100 VSK851999:VSK852100 WCG851999:WCG852100 WMC851999:WMC852100 WVY851999:WVY852100 O917535:O917636 JM917535:JM917636 TI917535:TI917636 ADE917535:ADE917636 ANA917535:ANA917636 AWW917535:AWW917636 BGS917535:BGS917636 BQO917535:BQO917636 CAK917535:CAK917636 CKG917535:CKG917636 CUC917535:CUC917636 DDY917535:DDY917636 DNU917535:DNU917636 DXQ917535:DXQ917636 EHM917535:EHM917636 ERI917535:ERI917636 FBE917535:FBE917636 FLA917535:FLA917636 FUW917535:FUW917636 GES917535:GES917636 GOO917535:GOO917636 GYK917535:GYK917636 HIG917535:HIG917636 HSC917535:HSC917636 IBY917535:IBY917636 ILU917535:ILU917636 IVQ917535:IVQ917636 JFM917535:JFM917636 JPI917535:JPI917636 JZE917535:JZE917636 KJA917535:KJA917636 KSW917535:KSW917636 LCS917535:LCS917636 LMO917535:LMO917636 LWK917535:LWK917636 MGG917535:MGG917636 MQC917535:MQC917636 MZY917535:MZY917636 NJU917535:NJU917636 NTQ917535:NTQ917636 ODM917535:ODM917636 ONI917535:ONI917636 OXE917535:OXE917636 PHA917535:PHA917636 PQW917535:PQW917636 QAS917535:QAS917636 QKO917535:QKO917636 QUK917535:QUK917636 REG917535:REG917636 ROC917535:ROC917636 RXY917535:RXY917636 SHU917535:SHU917636 SRQ917535:SRQ917636 TBM917535:TBM917636 TLI917535:TLI917636 TVE917535:TVE917636 UFA917535:UFA917636 UOW917535:UOW917636 UYS917535:UYS917636 VIO917535:VIO917636 VSK917535:VSK917636 WCG917535:WCG917636 WMC917535:WMC917636 WVY917535:WVY917636 O983071:O983172 JM983071:JM983172 TI983071:TI983172 ADE983071:ADE983172 ANA983071:ANA983172 AWW983071:AWW983172 BGS983071:BGS983172 BQO983071:BQO983172 CAK983071:CAK983172 CKG983071:CKG983172 CUC983071:CUC983172 DDY983071:DDY983172 DNU983071:DNU983172 DXQ983071:DXQ983172 EHM983071:EHM983172 ERI983071:ERI983172 FBE983071:FBE983172 FLA983071:FLA983172 FUW983071:FUW983172 GES983071:GES983172 GOO983071:GOO983172 GYK983071:GYK983172 HIG983071:HIG983172 HSC983071:HSC983172 IBY983071:IBY983172 ILU983071:ILU983172 IVQ983071:IVQ983172 JFM983071:JFM983172 JPI983071:JPI983172 JZE983071:JZE983172 KJA983071:KJA983172 KSW983071:KSW983172 LCS983071:LCS983172 LMO983071:LMO983172 LWK983071:LWK983172 MGG983071:MGG983172 MQC983071:MQC983172 MZY983071:MZY983172 NJU983071:NJU983172 NTQ983071:NTQ983172 ODM983071:ODM983172 ONI983071:ONI983172 OXE983071:OXE983172 PHA983071:PHA983172 PQW983071:PQW983172 QAS983071:QAS983172 QKO983071:QKO983172 QUK983071:QUK983172 REG983071:REG983172 ROC983071:ROC983172 RXY983071:RXY983172 SHU983071:SHU983172 SRQ983071:SRQ983172 TBM983071:TBM983172 TLI983071:TLI983172 TVE983071:TVE983172 UFA983071:UFA983172 UOW983071:UOW983172 UYS983071:UYS983172 VIO983071:VIO983172 VSK983071:VSK983172 WCG983071:WCG983172 WMC983071:WMC983172 WVY983071:WVY983172 WVY7:WVY132 O84:O132 WMC7:WMC132 WCG7:WCG132 VSK7:VSK132 VIO7:VIO132 UYS7:UYS132 UOW7:UOW132 UFA7:UFA132 TVE7:TVE132 TLI7:TLI132 TBM7:TBM132 SRQ7:SRQ132 SHU7:SHU132 RXY7:RXY132 ROC7:ROC132 REG7:REG132 QUK7:QUK132 QKO7:QKO132 QAS7:QAS132 PQW7:PQW132 PHA7:PHA132 OXE7:OXE132 ONI7:ONI132 ODM7:ODM132 NTQ7:NTQ132 NJU7:NJU132 MZY7:MZY132 MQC7:MQC132 MGG7:MGG132 LWK7:LWK132 LMO7:LMO132 LCS7:LCS132 KSW7:KSW132 KJA7:KJA132 JZE7:JZE132 JPI7:JPI132 JFM7:JFM132 IVQ7:IVQ132 ILU7:ILU132 IBY7:IBY132 HSC7:HSC132 HIG7:HIG132 GYK7:GYK132 GOO7:GOO132 GES7:GES132 FUW7:FUW132 FLA7:FLA132 FBE7:FBE132 ERI7:ERI132 EHM7:EHM132 DXQ7:DXQ132 DNU7:DNU132 DDY7:DDY132 CUC7:CUC132 CKG7:CKG132 CAK7:CAK132 BQO7:BQO132 BGS7:BGS132 AWW7:AWW132 ANA7:ANA132 ADE7:ADE132 TI7:TI132 JM7:JM132 O7:O80">
      <formula1>"ea,kg,g,m,mm,l,ml,m2"</formula1>
    </dataValidation>
    <dataValidation type="list" allowBlank="1" showInputMessage="1" showErrorMessage="1" sqref="V65563 JR65563 TN65563 ADJ65563 ANF65563 AXB65563 BGX65563 BQT65563 CAP65563 CKL65563 CUH65563 DED65563 DNZ65563 DXV65563 EHR65563 ERN65563 FBJ65563 FLF65563 FVB65563 GEX65563 GOT65563 GYP65563 HIL65563 HSH65563 ICD65563 ILZ65563 IVV65563 JFR65563 JPN65563 JZJ65563 KJF65563 KTB65563 LCX65563 LMT65563 LWP65563 MGL65563 MQH65563 NAD65563 NJZ65563 NTV65563 ODR65563 ONN65563 OXJ65563 PHF65563 PRB65563 QAX65563 QKT65563 QUP65563 REL65563 ROH65563 RYD65563 SHZ65563 SRV65563 TBR65563 TLN65563 TVJ65563 UFF65563 UPB65563 UYX65563 VIT65563 VSP65563 WCL65563 WMH65563 WWD65563 V131099 JR131099 TN131099 ADJ131099 ANF131099 AXB131099 BGX131099 BQT131099 CAP131099 CKL131099 CUH131099 DED131099 DNZ131099 DXV131099 EHR131099 ERN131099 FBJ131099 FLF131099 FVB131099 GEX131099 GOT131099 GYP131099 HIL131099 HSH131099 ICD131099 ILZ131099 IVV131099 JFR131099 JPN131099 JZJ131099 KJF131099 KTB131099 LCX131099 LMT131099 LWP131099 MGL131099 MQH131099 NAD131099 NJZ131099 NTV131099 ODR131099 ONN131099 OXJ131099 PHF131099 PRB131099 QAX131099 QKT131099 QUP131099 REL131099 ROH131099 RYD131099 SHZ131099 SRV131099 TBR131099 TLN131099 TVJ131099 UFF131099 UPB131099 UYX131099 VIT131099 VSP131099 WCL131099 WMH131099 WWD131099 V196635 JR196635 TN196635 ADJ196635 ANF196635 AXB196635 BGX196635 BQT196635 CAP196635 CKL196635 CUH196635 DED196635 DNZ196635 DXV196635 EHR196635 ERN196635 FBJ196635 FLF196635 FVB196635 GEX196635 GOT196635 GYP196635 HIL196635 HSH196635 ICD196635 ILZ196635 IVV196635 JFR196635 JPN196635 JZJ196635 KJF196635 KTB196635 LCX196635 LMT196635 LWP196635 MGL196635 MQH196635 NAD196635 NJZ196635 NTV196635 ODR196635 ONN196635 OXJ196635 PHF196635 PRB196635 QAX196635 QKT196635 QUP196635 REL196635 ROH196635 RYD196635 SHZ196635 SRV196635 TBR196635 TLN196635 TVJ196635 UFF196635 UPB196635 UYX196635 VIT196635 VSP196635 WCL196635 WMH196635 WWD196635 V262171 JR262171 TN262171 ADJ262171 ANF262171 AXB262171 BGX262171 BQT262171 CAP262171 CKL262171 CUH262171 DED262171 DNZ262171 DXV262171 EHR262171 ERN262171 FBJ262171 FLF262171 FVB262171 GEX262171 GOT262171 GYP262171 HIL262171 HSH262171 ICD262171 ILZ262171 IVV262171 JFR262171 JPN262171 JZJ262171 KJF262171 KTB262171 LCX262171 LMT262171 LWP262171 MGL262171 MQH262171 NAD262171 NJZ262171 NTV262171 ODR262171 ONN262171 OXJ262171 PHF262171 PRB262171 QAX262171 QKT262171 QUP262171 REL262171 ROH262171 RYD262171 SHZ262171 SRV262171 TBR262171 TLN262171 TVJ262171 UFF262171 UPB262171 UYX262171 VIT262171 VSP262171 WCL262171 WMH262171 WWD262171 V327707 JR327707 TN327707 ADJ327707 ANF327707 AXB327707 BGX327707 BQT327707 CAP327707 CKL327707 CUH327707 DED327707 DNZ327707 DXV327707 EHR327707 ERN327707 FBJ327707 FLF327707 FVB327707 GEX327707 GOT327707 GYP327707 HIL327707 HSH327707 ICD327707 ILZ327707 IVV327707 JFR327707 JPN327707 JZJ327707 KJF327707 KTB327707 LCX327707 LMT327707 LWP327707 MGL327707 MQH327707 NAD327707 NJZ327707 NTV327707 ODR327707 ONN327707 OXJ327707 PHF327707 PRB327707 QAX327707 QKT327707 QUP327707 REL327707 ROH327707 RYD327707 SHZ327707 SRV327707 TBR327707 TLN327707 TVJ327707 UFF327707 UPB327707 UYX327707 VIT327707 VSP327707 WCL327707 WMH327707 WWD327707 V393243 JR393243 TN393243 ADJ393243 ANF393243 AXB393243 BGX393243 BQT393243 CAP393243 CKL393243 CUH393243 DED393243 DNZ393243 DXV393243 EHR393243 ERN393243 FBJ393243 FLF393243 FVB393243 GEX393243 GOT393243 GYP393243 HIL393243 HSH393243 ICD393243 ILZ393243 IVV393243 JFR393243 JPN393243 JZJ393243 KJF393243 KTB393243 LCX393243 LMT393243 LWP393243 MGL393243 MQH393243 NAD393243 NJZ393243 NTV393243 ODR393243 ONN393243 OXJ393243 PHF393243 PRB393243 QAX393243 QKT393243 QUP393243 REL393243 ROH393243 RYD393243 SHZ393243 SRV393243 TBR393243 TLN393243 TVJ393243 UFF393243 UPB393243 UYX393243 VIT393243 VSP393243 WCL393243 WMH393243 WWD393243 V458779 JR458779 TN458779 ADJ458779 ANF458779 AXB458779 BGX458779 BQT458779 CAP458779 CKL458779 CUH458779 DED458779 DNZ458779 DXV458779 EHR458779 ERN458779 FBJ458779 FLF458779 FVB458779 GEX458779 GOT458779 GYP458779 HIL458779 HSH458779 ICD458779 ILZ458779 IVV458779 JFR458779 JPN458779 JZJ458779 KJF458779 KTB458779 LCX458779 LMT458779 LWP458779 MGL458779 MQH458779 NAD458779 NJZ458779 NTV458779 ODR458779 ONN458779 OXJ458779 PHF458779 PRB458779 QAX458779 QKT458779 QUP458779 REL458779 ROH458779 RYD458779 SHZ458779 SRV458779 TBR458779 TLN458779 TVJ458779 UFF458779 UPB458779 UYX458779 VIT458779 VSP458779 WCL458779 WMH458779 WWD458779 V524315 JR524315 TN524315 ADJ524315 ANF524315 AXB524315 BGX524315 BQT524315 CAP524315 CKL524315 CUH524315 DED524315 DNZ524315 DXV524315 EHR524315 ERN524315 FBJ524315 FLF524315 FVB524315 GEX524315 GOT524315 GYP524315 HIL524315 HSH524315 ICD524315 ILZ524315 IVV524315 JFR524315 JPN524315 JZJ524315 KJF524315 KTB524315 LCX524315 LMT524315 LWP524315 MGL524315 MQH524315 NAD524315 NJZ524315 NTV524315 ODR524315 ONN524315 OXJ524315 PHF524315 PRB524315 QAX524315 QKT524315 QUP524315 REL524315 ROH524315 RYD524315 SHZ524315 SRV524315 TBR524315 TLN524315 TVJ524315 UFF524315 UPB524315 UYX524315 VIT524315 VSP524315 WCL524315 WMH524315 WWD524315 V589851 JR589851 TN589851 ADJ589851 ANF589851 AXB589851 BGX589851 BQT589851 CAP589851 CKL589851 CUH589851 DED589851 DNZ589851 DXV589851 EHR589851 ERN589851 FBJ589851 FLF589851 FVB589851 GEX589851 GOT589851 GYP589851 HIL589851 HSH589851 ICD589851 ILZ589851 IVV589851 JFR589851 JPN589851 JZJ589851 KJF589851 KTB589851 LCX589851 LMT589851 LWP589851 MGL589851 MQH589851 NAD589851 NJZ589851 NTV589851 ODR589851 ONN589851 OXJ589851 PHF589851 PRB589851 QAX589851 QKT589851 QUP589851 REL589851 ROH589851 RYD589851 SHZ589851 SRV589851 TBR589851 TLN589851 TVJ589851 UFF589851 UPB589851 UYX589851 VIT589851 VSP589851 WCL589851 WMH589851 WWD589851 V655387 JR655387 TN655387 ADJ655387 ANF655387 AXB655387 BGX655387 BQT655387 CAP655387 CKL655387 CUH655387 DED655387 DNZ655387 DXV655387 EHR655387 ERN655387 FBJ655387 FLF655387 FVB655387 GEX655387 GOT655387 GYP655387 HIL655387 HSH655387 ICD655387 ILZ655387 IVV655387 JFR655387 JPN655387 JZJ655387 KJF655387 KTB655387 LCX655387 LMT655387 LWP655387 MGL655387 MQH655387 NAD655387 NJZ655387 NTV655387 ODR655387 ONN655387 OXJ655387 PHF655387 PRB655387 QAX655387 QKT655387 QUP655387 REL655387 ROH655387 RYD655387 SHZ655387 SRV655387 TBR655387 TLN655387 TVJ655387 UFF655387 UPB655387 UYX655387 VIT655387 VSP655387 WCL655387 WMH655387 WWD655387 V720923 JR720923 TN720923 ADJ720923 ANF720923 AXB720923 BGX720923 BQT720923 CAP720923 CKL720923 CUH720923 DED720923 DNZ720923 DXV720923 EHR720923 ERN720923 FBJ720923 FLF720923 FVB720923 GEX720923 GOT720923 GYP720923 HIL720923 HSH720923 ICD720923 ILZ720923 IVV720923 JFR720923 JPN720923 JZJ720923 KJF720923 KTB720923 LCX720923 LMT720923 LWP720923 MGL720923 MQH720923 NAD720923 NJZ720923 NTV720923 ODR720923 ONN720923 OXJ720923 PHF720923 PRB720923 QAX720923 QKT720923 QUP720923 REL720923 ROH720923 RYD720923 SHZ720923 SRV720923 TBR720923 TLN720923 TVJ720923 UFF720923 UPB720923 UYX720923 VIT720923 VSP720923 WCL720923 WMH720923 WWD720923 V786459 JR786459 TN786459 ADJ786459 ANF786459 AXB786459 BGX786459 BQT786459 CAP786459 CKL786459 CUH786459 DED786459 DNZ786459 DXV786459 EHR786459 ERN786459 FBJ786459 FLF786459 FVB786459 GEX786459 GOT786459 GYP786459 HIL786459 HSH786459 ICD786459 ILZ786459 IVV786459 JFR786459 JPN786459 JZJ786459 KJF786459 KTB786459 LCX786459 LMT786459 LWP786459 MGL786459 MQH786459 NAD786459 NJZ786459 NTV786459 ODR786459 ONN786459 OXJ786459 PHF786459 PRB786459 QAX786459 QKT786459 QUP786459 REL786459 ROH786459 RYD786459 SHZ786459 SRV786459 TBR786459 TLN786459 TVJ786459 UFF786459 UPB786459 UYX786459 VIT786459 VSP786459 WCL786459 WMH786459 WWD786459 V851995 JR851995 TN851995 ADJ851995 ANF851995 AXB851995 BGX851995 BQT851995 CAP851995 CKL851995 CUH851995 DED851995 DNZ851995 DXV851995 EHR851995 ERN851995 FBJ851995 FLF851995 FVB851995 GEX851995 GOT851995 GYP851995 HIL851995 HSH851995 ICD851995 ILZ851995 IVV851995 JFR851995 JPN851995 JZJ851995 KJF851995 KTB851995 LCX851995 LMT851995 LWP851995 MGL851995 MQH851995 NAD851995 NJZ851995 NTV851995 ODR851995 ONN851995 OXJ851995 PHF851995 PRB851995 QAX851995 QKT851995 QUP851995 REL851995 ROH851995 RYD851995 SHZ851995 SRV851995 TBR851995 TLN851995 TVJ851995 UFF851995 UPB851995 UYX851995 VIT851995 VSP851995 WCL851995 WMH851995 WWD851995 V917531 JR917531 TN917531 ADJ917531 ANF917531 AXB917531 BGX917531 BQT917531 CAP917531 CKL917531 CUH917531 DED917531 DNZ917531 DXV917531 EHR917531 ERN917531 FBJ917531 FLF917531 FVB917531 GEX917531 GOT917531 GYP917531 HIL917531 HSH917531 ICD917531 ILZ917531 IVV917531 JFR917531 JPN917531 JZJ917531 KJF917531 KTB917531 LCX917531 LMT917531 LWP917531 MGL917531 MQH917531 NAD917531 NJZ917531 NTV917531 ODR917531 ONN917531 OXJ917531 PHF917531 PRB917531 QAX917531 QKT917531 QUP917531 REL917531 ROH917531 RYD917531 SHZ917531 SRV917531 TBR917531 TLN917531 TVJ917531 UFF917531 UPB917531 UYX917531 VIT917531 VSP917531 WCL917531 WMH917531 WWD917531 V983067 JR983067 TN983067 ADJ983067 ANF983067 AXB983067 BGX983067 BQT983067 CAP983067 CKL983067 CUH983067 DED983067 DNZ983067 DXV983067 EHR983067 ERN983067 FBJ983067 FLF983067 FVB983067 GEX983067 GOT983067 GYP983067 HIL983067 HSH983067 ICD983067 ILZ983067 IVV983067 JFR983067 JPN983067 JZJ983067 KJF983067 KTB983067 LCX983067 LMT983067 LWP983067 MGL983067 MQH983067 NAD983067 NJZ983067 NTV983067 ODR983067 ONN983067 OXJ983067 PHF983067 PRB983067 QAX983067 QKT983067 QUP983067 REL983067 ROH983067 RYD983067 SHZ983067 SRV983067 TBR983067 TLN983067 TVJ983067 UFF983067 UPB983067 UYX983067 VIT983067 VSP983067 WCL983067 WMH983067 WWD983067 WWD3 WMH3 WCL3 VSP3 VIT3 UYX3 UPB3 UFF3 TVJ3 TLN3 TBR3 SRV3 SHZ3 RYD3 ROH3 REL3 QUP3 QKT3 QAX3 PRB3 PHF3 OXJ3 ONN3 ODR3 NTV3 NJZ3 NAD3 MQH3 MGL3 LWP3 LMT3 LCX3 KTB3 KJF3 JZJ3 JPN3 JFR3 IVV3 ILZ3 ICD3 HSH3 HIL3 GYP3 GOT3 GEX3 FVB3 FLF3 FBJ3 ERN3 EHR3 DXV3 DNZ3 DED3 CUH3 CKL3 CAP3 BQT3 BGX3 AXB3 ANF3 ADJ3 TN3 JR3 V3">
      <formula1>"设计BOM,工艺BOM,成本BOM"</formula1>
    </dataValidation>
    <dataValidation type="list" allowBlank="1" showInputMessage="1" showErrorMessage="1" sqref="S65580:U65668 JQ65580:JQ65668 TM65580:TM65668 ADI65580:ADI65668 ANE65580:ANE65668 AXA65580:AXA65668 BGW65580:BGW65668 BQS65580:BQS65668 CAO65580:CAO65668 CKK65580:CKK65668 CUG65580:CUG65668 DEC65580:DEC65668 DNY65580:DNY65668 DXU65580:DXU65668 EHQ65580:EHQ65668 ERM65580:ERM65668 FBI65580:FBI65668 FLE65580:FLE65668 FVA65580:FVA65668 GEW65580:GEW65668 GOS65580:GOS65668 GYO65580:GYO65668 HIK65580:HIK65668 HSG65580:HSG65668 ICC65580:ICC65668 ILY65580:ILY65668 IVU65580:IVU65668 JFQ65580:JFQ65668 JPM65580:JPM65668 JZI65580:JZI65668 KJE65580:KJE65668 KTA65580:KTA65668 LCW65580:LCW65668 LMS65580:LMS65668 LWO65580:LWO65668 MGK65580:MGK65668 MQG65580:MQG65668 NAC65580:NAC65668 NJY65580:NJY65668 NTU65580:NTU65668 ODQ65580:ODQ65668 ONM65580:ONM65668 OXI65580:OXI65668 PHE65580:PHE65668 PRA65580:PRA65668 QAW65580:QAW65668 QKS65580:QKS65668 QUO65580:QUO65668 REK65580:REK65668 ROG65580:ROG65668 RYC65580:RYC65668 SHY65580:SHY65668 SRU65580:SRU65668 TBQ65580:TBQ65668 TLM65580:TLM65668 TVI65580:TVI65668 UFE65580:UFE65668 UPA65580:UPA65668 UYW65580:UYW65668 VIS65580:VIS65668 VSO65580:VSO65668 WCK65580:WCK65668 WMG65580:WMG65668 WWC65580:WWC65668 S131116:U131204 JQ131116:JQ131204 TM131116:TM131204 ADI131116:ADI131204 ANE131116:ANE131204 AXA131116:AXA131204 BGW131116:BGW131204 BQS131116:BQS131204 CAO131116:CAO131204 CKK131116:CKK131204 CUG131116:CUG131204 DEC131116:DEC131204 DNY131116:DNY131204 DXU131116:DXU131204 EHQ131116:EHQ131204 ERM131116:ERM131204 FBI131116:FBI131204 FLE131116:FLE131204 FVA131116:FVA131204 GEW131116:GEW131204 GOS131116:GOS131204 GYO131116:GYO131204 HIK131116:HIK131204 HSG131116:HSG131204 ICC131116:ICC131204 ILY131116:ILY131204 IVU131116:IVU131204 JFQ131116:JFQ131204 JPM131116:JPM131204 JZI131116:JZI131204 KJE131116:KJE131204 KTA131116:KTA131204 LCW131116:LCW131204 LMS131116:LMS131204 LWO131116:LWO131204 MGK131116:MGK131204 MQG131116:MQG131204 NAC131116:NAC131204 NJY131116:NJY131204 NTU131116:NTU131204 ODQ131116:ODQ131204 ONM131116:ONM131204 OXI131116:OXI131204 PHE131116:PHE131204 PRA131116:PRA131204 QAW131116:QAW131204 QKS131116:QKS131204 QUO131116:QUO131204 REK131116:REK131204 ROG131116:ROG131204 RYC131116:RYC131204 SHY131116:SHY131204 SRU131116:SRU131204 TBQ131116:TBQ131204 TLM131116:TLM131204 TVI131116:TVI131204 UFE131116:UFE131204 UPA131116:UPA131204 UYW131116:UYW131204 VIS131116:VIS131204 VSO131116:VSO131204 WCK131116:WCK131204 WMG131116:WMG131204 WWC131116:WWC131204 S196652:U196740 JQ196652:JQ196740 TM196652:TM196740 ADI196652:ADI196740 ANE196652:ANE196740 AXA196652:AXA196740 BGW196652:BGW196740 BQS196652:BQS196740 CAO196652:CAO196740 CKK196652:CKK196740 CUG196652:CUG196740 DEC196652:DEC196740 DNY196652:DNY196740 DXU196652:DXU196740 EHQ196652:EHQ196740 ERM196652:ERM196740 FBI196652:FBI196740 FLE196652:FLE196740 FVA196652:FVA196740 GEW196652:GEW196740 GOS196652:GOS196740 GYO196652:GYO196740 HIK196652:HIK196740 HSG196652:HSG196740 ICC196652:ICC196740 ILY196652:ILY196740 IVU196652:IVU196740 JFQ196652:JFQ196740 JPM196652:JPM196740 JZI196652:JZI196740 KJE196652:KJE196740 KTA196652:KTA196740 LCW196652:LCW196740 LMS196652:LMS196740 LWO196652:LWO196740 MGK196652:MGK196740 MQG196652:MQG196740 NAC196652:NAC196740 NJY196652:NJY196740 NTU196652:NTU196740 ODQ196652:ODQ196740 ONM196652:ONM196740 OXI196652:OXI196740 PHE196652:PHE196740 PRA196652:PRA196740 QAW196652:QAW196740 QKS196652:QKS196740 QUO196652:QUO196740 REK196652:REK196740 ROG196652:ROG196740 RYC196652:RYC196740 SHY196652:SHY196740 SRU196652:SRU196740 TBQ196652:TBQ196740 TLM196652:TLM196740 TVI196652:TVI196740 UFE196652:UFE196740 UPA196652:UPA196740 UYW196652:UYW196740 VIS196652:VIS196740 VSO196652:VSO196740 WCK196652:WCK196740 WMG196652:WMG196740 WWC196652:WWC196740 S262188:U262276 JQ262188:JQ262276 TM262188:TM262276 ADI262188:ADI262276 ANE262188:ANE262276 AXA262188:AXA262276 BGW262188:BGW262276 BQS262188:BQS262276 CAO262188:CAO262276 CKK262188:CKK262276 CUG262188:CUG262276 DEC262188:DEC262276 DNY262188:DNY262276 DXU262188:DXU262276 EHQ262188:EHQ262276 ERM262188:ERM262276 FBI262188:FBI262276 FLE262188:FLE262276 FVA262188:FVA262276 GEW262188:GEW262276 GOS262188:GOS262276 GYO262188:GYO262276 HIK262188:HIK262276 HSG262188:HSG262276 ICC262188:ICC262276 ILY262188:ILY262276 IVU262188:IVU262276 JFQ262188:JFQ262276 JPM262188:JPM262276 JZI262188:JZI262276 KJE262188:KJE262276 KTA262188:KTA262276 LCW262188:LCW262276 LMS262188:LMS262276 LWO262188:LWO262276 MGK262188:MGK262276 MQG262188:MQG262276 NAC262188:NAC262276 NJY262188:NJY262276 NTU262188:NTU262276 ODQ262188:ODQ262276 ONM262188:ONM262276 OXI262188:OXI262276 PHE262188:PHE262276 PRA262188:PRA262276 QAW262188:QAW262276 QKS262188:QKS262276 QUO262188:QUO262276 REK262188:REK262276 ROG262188:ROG262276 RYC262188:RYC262276 SHY262188:SHY262276 SRU262188:SRU262276 TBQ262188:TBQ262276 TLM262188:TLM262276 TVI262188:TVI262276 UFE262188:UFE262276 UPA262188:UPA262276 UYW262188:UYW262276 VIS262188:VIS262276 VSO262188:VSO262276 WCK262188:WCK262276 WMG262188:WMG262276 WWC262188:WWC262276 S327724:U327812 JQ327724:JQ327812 TM327724:TM327812 ADI327724:ADI327812 ANE327724:ANE327812 AXA327724:AXA327812 BGW327724:BGW327812 BQS327724:BQS327812 CAO327724:CAO327812 CKK327724:CKK327812 CUG327724:CUG327812 DEC327724:DEC327812 DNY327724:DNY327812 DXU327724:DXU327812 EHQ327724:EHQ327812 ERM327724:ERM327812 FBI327724:FBI327812 FLE327724:FLE327812 FVA327724:FVA327812 GEW327724:GEW327812 GOS327724:GOS327812 GYO327724:GYO327812 HIK327724:HIK327812 HSG327724:HSG327812 ICC327724:ICC327812 ILY327724:ILY327812 IVU327724:IVU327812 JFQ327724:JFQ327812 JPM327724:JPM327812 JZI327724:JZI327812 KJE327724:KJE327812 KTA327724:KTA327812 LCW327724:LCW327812 LMS327724:LMS327812 LWO327724:LWO327812 MGK327724:MGK327812 MQG327724:MQG327812 NAC327724:NAC327812 NJY327724:NJY327812 NTU327724:NTU327812 ODQ327724:ODQ327812 ONM327724:ONM327812 OXI327724:OXI327812 PHE327724:PHE327812 PRA327724:PRA327812 QAW327724:QAW327812 QKS327724:QKS327812 QUO327724:QUO327812 REK327724:REK327812 ROG327724:ROG327812 RYC327724:RYC327812 SHY327724:SHY327812 SRU327724:SRU327812 TBQ327724:TBQ327812 TLM327724:TLM327812 TVI327724:TVI327812 UFE327724:UFE327812 UPA327724:UPA327812 UYW327724:UYW327812 VIS327724:VIS327812 VSO327724:VSO327812 WCK327724:WCK327812 WMG327724:WMG327812 WWC327724:WWC327812 S393260:U393348 JQ393260:JQ393348 TM393260:TM393348 ADI393260:ADI393348 ANE393260:ANE393348 AXA393260:AXA393348 BGW393260:BGW393348 BQS393260:BQS393348 CAO393260:CAO393348 CKK393260:CKK393348 CUG393260:CUG393348 DEC393260:DEC393348 DNY393260:DNY393348 DXU393260:DXU393348 EHQ393260:EHQ393348 ERM393260:ERM393348 FBI393260:FBI393348 FLE393260:FLE393348 FVA393260:FVA393348 GEW393260:GEW393348 GOS393260:GOS393348 GYO393260:GYO393348 HIK393260:HIK393348 HSG393260:HSG393348 ICC393260:ICC393348 ILY393260:ILY393348 IVU393260:IVU393348 JFQ393260:JFQ393348 JPM393260:JPM393348 JZI393260:JZI393348 KJE393260:KJE393348 KTA393260:KTA393348 LCW393260:LCW393348 LMS393260:LMS393348 LWO393260:LWO393348 MGK393260:MGK393348 MQG393260:MQG393348 NAC393260:NAC393348 NJY393260:NJY393348 NTU393260:NTU393348 ODQ393260:ODQ393348 ONM393260:ONM393348 OXI393260:OXI393348 PHE393260:PHE393348 PRA393260:PRA393348 QAW393260:QAW393348 QKS393260:QKS393348 QUO393260:QUO393348 REK393260:REK393348 ROG393260:ROG393348 RYC393260:RYC393348 SHY393260:SHY393348 SRU393260:SRU393348 TBQ393260:TBQ393348 TLM393260:TLM393348 TVI393260:TVI393348 UFE393260:UFE393348 UPA393260:UPA393348 UYW393260:UYW393348 VIS393260:VIS393348 VSO393260:VSO393348 WCK393260:WCK393348 WMG393260:WMG393348 WWC393260:WWC393348 S458796:U458884 JQ458796:JQ458884 TM458796:TM458884 ADI458796:ADI458884 ANE458796:ANE458884 AXA458796:AXA458884 BGW458796:BGW458884 BQS458796:BQS458884 CAO458796:CAO458884 CKK458796:CKK458884 CUG458796:CUG458884 DEC458796:DEC458884 DNY458796:DNY458884 DXU458796:DXU458884 EHQ458796:EHQ458884 ERM458796:ERM458884 FBI458796:FBI458884 FLE458796:FLE458884 FVA458796:FVA458884 GEW458796:GEW458884 GOS458796:GOS458884 GYO458796:GYO458884 HIK458796:HIK458884 HSG458796:HSG458884 ICC458796:ICC458884 ILY458796:ILY458884 IVU458796:IVU458884 JFQ458796:JFQ458884 JPM458796:JPM458884 JZI458796:JZI458884 KJE458796:KJE458884 KTA458796:KTA458884 LCW458796:LCW458884 LMS458796:LMS458884 LWO458796:LWO458884 MGK458796:MGK458884 MQG458796:MQG458884 NAC458796:NAC458884 NJY458796:NJY458884 NTU458796:NTU458884 ODQ458796:ODQ458884 ONM458796:ONM458884 OXI458796:OXI458884 PHE458796:PHE458884 PRA458796:PRA458884 QAW458796:QAW458884 QKS458796:QKS458884 QUO458796:QUO458884 REK458796:REK458884 ROG458796:ROG458884 RYC458796:RYC458884 SHY458796:SHY458884 SRU458796:SRU458884 TBQ458796:TBQ458884 TLM458796:TLM458884 TVI458796:TVI458884 UFE458796:UFE458884 UPA458796:UPA458884 UYW458796:UYW458884 VIS458796:VIS458884 VSO458796:VSO458884 WCK458796:WCK458884 WMG458796:WMG458884 WWC458796:WWC458884 S524332:U524420 JQ524332:JQ524420 TM524332:TM524420 ADI524332:ADI524420 ANE524332:ANE524420 AXA524332:AXA524420 BGW524332:BGW524420 BQS524332:BQS524420 CAO524332:CAO524420 CKK524332:CKK524420 CUG524332:CUG524420 DEC524332:DEC524420 DNY524332:DNY524420 DXU524332:DXU524420 EHQ524332:EHQ524420 ERM524332:ERM524420 FBI524332:FBI524420 FLE524332:FLE524420 FVA524332:FVA524420 GEW524332:GEW524420 GOS524332:GOS524420 GYO524332:GYO524420 HIK524332:HIK524420 HSG524332:HSG524420 ICC524332:ICC524420 ILY524332:ILY524420 IVU524332:IVU524420 JFQ524332:JFQ524420 JPM524332:JPM524420 JZI524332:JZI524420 KJE524332:KJE524420 KTA524332:KTA524420 LCW524332:LCW524420 LMS524332:LMS524420 LWO524332:LWO524420 MGK524332:MGK524420 MQG524332:MQG524420 NAC524332:NAC524420 NJY524332:NJY524420 NTU524332:NTU524420 ODQ524332:ODQ524420 ONM524332:ONM524420 OXI524332:OXI524420 PHE524332:PHE524420 PRA524332:PRA524420 QAW524332:QAW524420 QKS524332:QKS524420 QUO524332:QUO524420 REK524332:REK524420 ROG524332:ROG524420 RYC524332:RYC524420 SHY524332:SHY524420 SRU524332:SRU524420 TBQ524332:TBQ524420 TLM524332:TLM524420 TVI524332:TVI524420 UFE524332:UFE524420 UPA524332:UPA524420 UYW524332:UYW524420 VIS524332:VIS524420 VSO524332:VSO524420 WCK524332:WCK524420 WMG524332:WMG524420 WWC524332:WWC524420 S589868:U589956 JQ589868:JQ589956 TM589868:TM589956 ADI589868:ADI589956 ANE589868:ANE589956 AXA589868:AXA589956 BGW589868:BGW589956 BQS589868:BQS589956 CAO589868:CAO589956 CKK589868:CKK589956 CUG589868:CUG589956 DEC589868:DEC589956 DNY589868:DNY589956 DXU589868:DXU589956 EHQ589868:EHQ589956 ERM589868:ERM589956 FBI589868:FBI589956 FLE589868:FLE589956 FVA589868:FVA589956 GEW589868:GEW589956 GOS589868:GOS589956 GYO589868:GYO589956 HIK589868:HIK589956 HSG589868:HSG589956 ICC589868:ICC589956 ILY589868:ILY589956 IVU589868:IVU589956 JFQ589868:JFQ589956 JPM589868:JPM589956 JZI589868:JZI589956 KJE589868:KJE589956 KTA589868:KTA589956 LCW589868:LCW589956 LMS589868:LMS589956 LWO589868:LWO589956 MGK589868:MGK589956 MQG589868:MQG589956 NAC589868:NAC589956 NJY589868:NJY589956 NTU589868:NTU589956 ODQ589868:ODQ589956 ONM589868:ONM589956 OXI589868:OXI589956 PHE589868:PHE589956 PRA589868:PRA589956 QAW589868:QAW589956 QKS589868:QKS589956 QUO589868:QUO589956 REK589868:REK589956 ROG589868:ROG589956 RYC589868:RYC589956 SHY589868:SHY589956 SRU589868:SRU589956 TBQ589868:TBQ589956 TLM589868:TLM589956 TVI589868:TVI589956 UFE589868:UFE589956 UPA589868:UPA589956 UYW589868:UYW589956 VIS589868:VIS589956 VSO589868:VSO589956 WCK589868:WCK589956 WMG589868:WMG589956 WWC589868:WWC589956 S655404:U655492 JQ655404:JQ655492 TM655404:TM655492 ADI655404:ADI655492 ANE655404:ANE655492 AXA655404:AXA655492 BGW655404:BGW655492 BQS655404:BQS655492 CAO655404:CAO655492 CKK655404:CKK655492 CUG655404:CUG655492 DEC655404:DEC655492 DNY655404:DNY655492 DXU655404:DXU655492 EHQ655404:EHQ655492 ERM655404:ERM655492 FBI655404:FBI655492 FLE655404:FLE655492 FVA655404:FVA655492 GEW655404:GEW655492 GOS655404:GOS655492 GYO655404:GYO655492 HIK655404:HIK655492 HSG655404:HSG655492 ICC655404:ICC655492 ILY655404:ILY655492 IVU655404:IVU655492 JFQ655404:JFQ655492 JPM655404:JPM655492 JZI655404:JZI655492 KJE655404:KJE655492 KTA655404:KTA655492 LCW655404:LCW655492 LMS655404:LMS655492 LWO655404:LWO655492 MGK655404:MGK655492 MQG655404:MQG655492 NAC655404:NAC655492 NJY655404:NJY655492 NTU655404:NTU655492 ODQ655404:ODQ655492 ONM655404:ONM655492 OXI655404:OXI655492 PHE655404:PHE655492 PRA655404:PRA655492 QAW655404:QAW655492 QKS655404:QKS655492 QUO655404:QUO655492 REK655404:REK655492 ROG655404:ROG655492 RYC655404:RYC655492 SHY655404:SHY655492 SRU655404:SRU655492 TBQ655404:TBQ655492 TLM655404:TLM655492 TVI655404:TVI655492 UFE655404:UFE655492 UPA655404:UPA655492 UYW655404:UYW655492 VIS655404:VIS655492 VSO655404:VSO655492 WCK655404:WCK655492 WMG655404:WMG655492 WWC655404:WWC655492 S720940:U721028 JQ720940:JQ721028 TM720940:TM721028 ADI720940:ADI721028 ANE720940:ANE721028 AXA720940:AXA721028 BGW720940:BGW721028 BQS720940:BQS721028 CAO720940:CAO721028 CKK720940:CKK721028 CUG720940:CUG721028 DEC720940:DEC721028 DNY720940:DNY721028 DXU720940:DXU721028 EHQ720940:EHQ721028 ERM720940:ERM721028 FBI720940:FBI721028 FLE720940:FLE721028 FVA720940:FVA721028 GEW720940:GEW721028 GOS720940:GOS721028 GYO720940:GYO721028 HIK720940:HIK721028 HSG720940:HSG721028 ICC720940:ICC721028 ILY720940:ILY721028 IVU720940:IVU721028 JFQ720940:JFQ721028 JPM720940:JPM721028 JZI720940:JZI721028 KJE720940:KJE721028 KTA720940:KTA721028 LCW720940:LCW721028 LMS720940:LMS721028 LWO720940:LWO721028 MGK720940:MGK721028 MQG720940:MQG721028 NAC720940:NAC721028 NJY720940:NJY721028 NTU720940:NTU721028 ODQ720940:ODQ721028 ONM720940:ONM721028 OXI720940:OXI721028 PHE720940:PHE721028 PRA720940:PRA721028 QAW720940:QAW721028 QKS720940:QKS721028 QUO720940:QUO721028 REK720940:REK721028 ROG720940:ROG721028 RYC720940:RYC721028 SHY720940:SHY721028 SRU720940:SRU721028 TBQ720940:TBQ721028 TLM720940:TLM721028 TVI720940:TVI721028 UFE720940:UFE721028 UPA720940:UPA721028 UYW720940:UYW721028 VIS720940:VIS721028 VSO720940:VSO721028 WCK720940:WCK721028 WMG720940:WMG721028 WWC720940:WWC721028 S786476:U786564 JQ786476:JQ786564 TM786476:TM786564 ADI786476:ADI786564 ANE786476:ANE786564 AXA786476:AXA786564 BGW786476:BGW786564 BQS786476:BQS786564 CAO786476:CAO786564 CKK786476:CKK786564 CUG786476:CUG786564 DEC786476:DEC786564 DNY786476:DNY786564 DXU786476:DXU786564 EHQ786476:EHQ786564 ERM786476:ERM786564 FBI786476:FBI786564 FLE786476:FLE786564 FVA786476:FVA786564 GEW786476:GEW786564 GOS786476:GOS786564 GYO786476:GYO786564 HIK786476:HIK786564 HSG786476:HSG786564 ICC786476:ICC786564 ILY786476:ILY786564 IVU786476:IVU786564 JFQ786476:JFQ786564 JPM786476:JPM786564 JZI786476:JZI786564 KJE786476:KJE786564 KTA786476:KTA786564 LCW786476:LCW786564 LMS786476:LMS786564 LWO786476:LWO786564 MGK786476:MGK786564 MQG786476:MQG786564 NAC786476:NAC786564 NJY786476:NJY786564 NTU786476:NTU786564 ODQ786476:ODQ786564 ONM786476:ONM786564 OXI786476:OXI786564 PHE786476:PHE786564 PRA786476:PRA786564 QAW786476:QAW786564 QKS786476:QKS786564 QUO786476:QUO786564 REK786476:REK786564 ROG786476:ROG786564 RYC786476:RYC786564 SHY786476:SHY786564 SRU786476:SRU786564 TBQ786476:TBQ786564 TLM786476:TLM786564 TVI786476:TVI786564 UFE786476:UFE786564 UPA786476:UPA786564 UYW786476:UYW786564 VIS786476:VIS786564 VSO786476:VSO786564 WCK786476:WCK786564 WMG786476:WMG786564 WWC786476:WWC786564 S852012:U852100 JQ852012:JQ852100 TM852012:TM852100 ADI852012:ADI852100 ANE852012:ANE852100 AXA852012:AXA852100 BGW852012:BGW852100 BQS852012:BQS852100 CAO852012:CAO852100 CKK852012:CKK852100 CUG852012:CUG852100 DEC852012:DEC852100 DNY852012:DNY852100 DXU852012:DXU852100 EHQ852012:EHQ852100 ERM852012:ERM852100 FBI852012:FBI852100 FLE852012:FLE852100 FVA852012:FVA852100 GEW852012:GEW852100 GOS852012:GOS852100 GYO852012:GYO852100 HIK852012:HIK852100 HSG852012:HSG852100 ICC852012:ICC852100 ILY852012:ILY852100 IVU852012:IVU852100 JFQ852012:JFQ852100 JPM852012:JPM852100 JZI852012:JZI852100 KJE852012:KJE852100 KTA852012:KTA852100 LCW852012:LCW852100 LMS852012:LMS852100 LWO852012:LWO852100 MGK852012:MGK852100 MQG852012:MQG852100 NAC852012:NAC852100 NJY852012:NJY852100 NTU852012:NTU852100 ODQ852012:ODQ852100 ONM852012:ONM852100 OXI852012:OXI852100 PHE852012:PHE852100 PRA852012:PRA852100 QAW852012:QAW852100 QKS852012:QKS852100 QUO852012:QUO852100 REK852012:REK852100 ROG852012:ROG852100 RYC852012:RYC852100 SHY852012:SHY852100 SRU852012:SRU852100 TBQ852012:TBQ852100 TLM852012:TLM852100 TVI852012:TVI852100 UFE852012:UFE852100 UPA852012:UPA852100 UYW852012:UYW852100 VIS852012:VIS852100 VSO852012:VSO852100 WCK852012:WCK852100 WMG852012:WMG852100 WWC852012:WWC852100 S917548:U917636 JQ917548:JQ917636 TM917548:TM917636 ADI917548:ADI917636 ANE917548:ANE917636 AXA917548:AXA917636 BGW917548:BGW917636 BQS917548:BQS917636 CAO917548:CAO917636 CKK917548:CKK917636 CUG917548:CUG917636 DEC917548:DEC917636 DNY917548:DNY917636 DXU917548:DXU917636 EHQ917548:EHQ917636 ERM917548:ERM917636 FBI917548:FBI917636 FLE917548:FLE917636 FVA917548:FVA917636 GEW917548:GEW917636 GOS917548:GOS917636 GYO917548:GYO917636 HIK917548:HIK917636 HSG917548:HSG917636 ICC917548:ICC917636 ILY917548:ILY917636 IVU917548:IVU917636 JFQ917548:JFQ917636 JPM917548:JPM917636 JZI917548:JZI917636 KJE917548:KJE917636 KTA917548:KTA917636 LCW917548:LCW917636 LMS917548:LMS917636 LWO917548:LWO917636 MGK917548:MGK917636 MQG917548:MQG917636 NAC917548:NAC917636 NJY917548:NJY917636 NTU917548:NTU917636 ODQ917548:ODQ917636 ONM917548:ONM917636 OXI917548:OXI917636 PHE917548:PHE917636 PRA917548:PRA917636 QAW917548:QAW917636 QKS917548:QKS917636 QUO917548:QUO917636 REK917548:REK917636 ROG917548:ROG917636 RYC917548:RYC917636 SHY917548:SHY917636 SRU917548:SRU917636 TBQ917548:TBQ917636 TLM917548:TLM917636 TVI917548:TVI917636 UFE917548:UFE917636 UPA917548:UPA917636 UYW917548:UYW917636 VIS917548:VIS917636 VSO917548:VSO917636 WCK917548:WCK917636 WMG917548:WMG917636 WWC917548:WWC917636 S983084:U983172 JQ983084:JQ983172 TM983084:TM983172 ADI983084:ADI983172 ANE983084:ANE983172 AXA983084:AXA983172 BGW983084:BGW983172 BQS983084:BQS983172 CAO983084:CAO983172 CKK983084:CKK983172 CUG983084:CUG983172 DEC983084:DEC983172 DNY983084:DNY983172 DXU983084:DXU983172 EHQ983084:EHQ983172 ERM983084:ERM983172 FBI983084:FBI983172 FLE983084:FLE983172 FVA983084:FVA983172 GEW983084:GEW983172 GOS983084:GOS983172 GYO983084:GYO983172 HIK983084:HIK983172 HSG983084:HSG983172 ICC983084:ICC983172 ILY983084:ILY983172 IVU983084:IVU983172 JFQ983084:JFQ983172 JPM983084:JPM983172 JZI983084:JZI983172 KJE983084:KJE983172 KTA983084:KTA983172 LCW983084:LCW983172 LMS983084:LMS983172 LWO983084:LWO983172 MGK983084:MGK983172 MQG983084:MQG983172 NAC983084:NAC983172 NJY983084:NJY983172 NTU983084:NTU983172 ODQ983084:ODQ983172 ONM983084:ONM983172 OXI983084:OXI983172 PHE983084:PHE983172 PRA983084:PRA983172 QAW983084:QAW983172 QKS983084:QKS983172 QUO983084:QUO983172 REK983084:REK983172 ROG983084:ROG983172 RYC983084:RYC983172 SHY983084:SHY983172 SRU983084:SRU983172 TBQ983084:TBQ983172 TLM983084:TLM983172 TVI983084:TVI983172 UFE983084:UFE983172 UPA983084:UPA983172 UYW983084:UYW983172 VIS983084:VIS983172 VSO983084:VSO983172 WCK983084:WCK983172 WMG983084:WMG983172 WWC983084:WWC983172 AB65568:AB65668 JX65568:JX65668 TT65568:TT65668 ADP65568:ADP65668 ANL65568:ANL65668 AXH65568:AXH65668 BHD65568:BHD65668 BQZ65568:BQZ65668 CAV65568:CAV65668 CKR65568:CKR65668 CUN65568:CUN65668 DEJ65568:DEJ65668 DOF65568:DOF65668 DYB65568:DYB65668 EHX65568:EHX65668 ERT65568:ERT65668 FBP65568:FBP65668 FLL65568:FLL65668 FVH65568:FVH65668 GFD65568:GFD65668 GOZ65568:GOZ65668 GYV65568:GYV65668 HIR65568:HIR65668 HSN65568:HSN65668 ICJ65568:ICJ65668 IMF65568:IMF65668 IWB65568:IWB65668 JFX65568:JFX65668 JPT65568:JPT65668 JZP65568:JZP65668 KJL65568:KJL65668 KTH65568:KTH65668 LDD65568:LDD65668 LMZ65568:LMZ65668 LWV65568:LWV65668 MGR65568:MGR65668 MQN65568:MQN65668 NAJ65568:NAJ65668 NKF65568:NKF65668 NUB65568:NUB65668 ODX65568:ODX65668 ONT65568:ONT65668 OXP65568:OXP65668 PHL65568:PHL65668 PRH65568:PRH65668 QBD65568:QBD65668 QKZ65568:QKZ65668 QUV65568:QUV65668 RER65568:RER65668 RON65568:RON65668 RYJ65568:RYJ65668 SIF65568:SIF65668 SSB65568:SSB65668 TBX65568:TBX65668 TLT65568:TLT65668 TVP65568:TVP65668 UFL65568:UFL65668 UPH65568:UPH65668 UZD65568:UZD65668 VIZ65568:VIZ65668 VSV65568:VSV65668 WCR65568:WCR65668 WMN65568:WMN65668 WWJ65568:WWJ65668 AB131104:AB131204 JX131104:JX131204 TT131104:TT131204 ADP131104:ADP131204 ANL131104:ANL131204 AXH131104:AXH131204 BHD131104:BHD131204 BQZ131104:BQZ131204 CAV131104:CAV131204 CKR131104:CKR131204 CUN131104:CUN131204 DEJ131104:DEJ131204 DOF131104:DOF131204 DYB131104:DYB131204 EHX131104:EHX131204 ERT131104:ERT131204 FBP131104:FBP131204 FLL131104:FLL131204 FVH131104:FVH131204 GFD131104:GFD131204 GOZ131104:GOZ131204 GYV131104:GYV131204 HIR131104:HIR131204 HSN131104:HSN131204 ICJ131104:ICJ131204 IMF131104:IMF131204 IWB131104:IWB131204 JFX131104:JFX131204 JPT131104:JPT131204 JZP131104:JZP131204 KJL131104:KJL131204 KTH131104:KTH131204 LDD131104:LDD131204 LMZ131104:LMZ131204 LWV131104:LWV131204 MGR131104:MGR131204 MQN131104:MQN131204 NAJ131104:NAJ131204 NKF131104:NKF131204 NUB131104:NUB131204 ODX131104:ODX131204 ONT131104:ONT131204 OXP131104:OXP131204 PHL131104:PHL131204 PRH131104:PRH131204 QBD131104:QBD131204 QKZ131104:QKZ131204 QUV131104:QUV131204 RER131104:RER131204 RON131104:RON131204 RYJ131104:RYJ131204 SIF131104:SIF131204 SSB131104:SSB131204 TBX131104:TBX131204 TLT131104:TLT131204 TVP131104:TVP131204 UFL131104:UFL131204 UPH131104:UPH131204 UZD131104:UZD131204 VIZ131104:VIZ131204 VSV131104:VSV131204 WCR131104:WCR131204 WMN131104:WMN131204 WWJ131104:WWJ131204 AB196640:AB196740 JX196640:JX196740 TT196640:TT196740 ADP196640:ADP196740 ANL196640:ANL196740 AXH196640:AXH196740 BHD196640:BHD196740 BQZ196640:BQZ196740 CAV196640:CAV196740 CKR196640:CKR196740 CUN196640:CUN196740 DEJ196640:DEJ196740 DOF196640:DOF196740 DYB196640:DYB196740 EHX196640:EHX196740 ERT196640:ERT196740 FBP196640:FBP196740 FLL196640:FLL196740 FVH196640:FVH196740 GFD196640:GFD196740 GOZ196640:GOZ196740 GYV196640:GYV196740 HIR196640:HIR196740 HSN196640:HSN196740 ICJ196640:ICJ196740 IMF196640:IMF196740 IWB196640:IWB196740 JFX196640:JFX196740 JPT196640:JPT196740 JZP196640:JZP196740 KJL196640:KJL196740 KTH196640:KTH196740 LDD196640:LDD196740 LMZ196640:LMZ196740 LWV196640:LWV196740 MGR196640:MGR196740 MQN196640:MQN196740 NAJ196640:NAJ196740 NKF196640:NKF196740 NUB196640:NUB196740 ODX196640:ODX196740 ONT196640:ONT196740 OXP196640:OXP196740 PHL196640:PHL196740 PRH196640:PRH196740 QBD196640:QBD196740 QKZ196640:QKZ196740 QUV196640:QUV196740 RER196640:RER196740 RON196640:RON196740 RYJ196640:RYJ196740 SIF196640:SIF196740 SSB196640:SSB196740 TBX196640:TBX196740 TLT196640:TLT196740 TVP196640:TVP196740 UFL196640:UFL196740 UPH196640:UPH196740 UZD196640:UZD196740 VIZ196640:VIZ196740 VSV196640:VSV196740 WCR196640:WCR196740 WMN196640:WMN196740 WWJ196640:WWJ196740 AB262176:AB262276 JX262176:JX262276 TT262176:TT262276 ADP262176:ADP262276 ANL262176:ANL262276 AXH262176:AXH262276 BHD262176:BHD262276 BQZ262176:BQZ262276 CAV262176:CAV262276 CKR262176:CKR262276 CUN262176:CUN262276 DEJ262176:DEJ262276 DOF262176:DOF262276 DYB262176:DYB262276 EHX262176:EHX262276 ERT262176:ERT262276 FBP262176:FBP262276 FLL262176:FLL262276 FVH262176:FVH262276 GFD262176:GFD262276 GOZ262176:GOZ262276 GYV262176:GYV262276 HIR262176:HIR262276 HSN262176:HSN262276 ICJ262176:ICJ262276 IMF262176:IMF262276 IWB262176:IWB262276 JFX262176:JFX262276 JPT262176:JPT262276 JZP262176:JZP262276 KJL262176:KJL262276 KTH262176:KTH262276 LDD262176:LDD262276 LMZ262176:LMZ262276 LWV262176:LWV262276 MGR262176:MGR262276 MQN262176:MQN262276 NAJ262176:NAJ262276 NKF262176:NKF262276 NUB262176:NUB262276 ODX262176:ODX262276 ONT262176:ONT262276 OXP262176:OXP262276 PHL262176:PHL262276 PRH262176:PRH262276 QBD262176:QBD262276 QKZ262176:QKZ262276 QUV262176:QUV262276 RER262176:RER262276 RON262176:RON262276 RYJ262176:RYJ262276 SIF262176:SIF262276 SSB262176:SSB262276 TBX262176:TBX262276 TLT262176:TLT262276 TVP262176:TVP262276 UFL262176:UFL262276 UPH262176:UPH262276 UZD262176:UZD262276 VIZ262176:VIZ262276 VSV262176:VSV262276 WCR262176:WCR262276 WMN262176:WMN262276 WWJ262176:WWJ262276 AB327712:AB327812 JX327712:JX327812 TT327712:TT327812 ADP327712:ADP327812 ANL327712:ANL327812 AXH327712:AXH327812 BHD327712:BHD327812 BQZ327712:BQZ327812 CAV327712:CAV327812 CKR327712:CKR327812 CUN327712:CUN327812 DEJ327712:DEJ327812 DOF327712:DOF327812 DYB327712:DYB327812 EHX327712:EHX327812 ERT327712:ERT327812 FBP327712:FBP327812 FLL327712:FLL327812 FVH327712:FVH327812 GFD327712:GFD327812 GOZ327712:GOZ327812 GYV327712:GYV327812 HIR327712:HIR327812 HSN327712:HSN327812 ICJ327712:ICJ327812 IMF327712:IMF327812 IWB327712:IWB327812 JFX327712:JFX327812 JPT327712:JPT327812 JZP327712:JZP327812 KJL327712:KJL327812 KTH327712:KTH327812 LDD327712:LDD327812 LMZ327712:LMZ327812 LWV327712:LWV327812 MGR327712:MGR327812 MQN327712:MQN327812 NAJ327712:NAJ327812 NKF327712:NKF327812 NUB327712:NUB327812 ODX327712:ODX327812 ONT327712:ONT327812 OXP327712:OXP327812 PHL327712:PHL327812 PRH327712:PRH327812 QBD327712:QBD327812 QKZ327712:QKZ327812 QUV327712:QUV327812 RER327712:RER327812 RON327712:RON327812 RYJ327712:RYJ327812 SIF327712:SIF327812 SSB327712:SSB327812 TBX327712:TBX327812 TLT327712:TLT327812 TVP327712:TVP327812 UFL327712:UFL327812 UPH327712:UPH327812 UZD327712:UZD327812 VIZ327712:VIZ327812 VSV327712:VSV327812 WCR327712:WCR327812 WMN327712:WMN327812 WWJ327712:WWJ327812 AB393248:AB393348 JX393248:JX393348 TT393248:TT393348 ADP393248:ADP393348 ANL393248:ANL393348 AXH393248:AXH393348 BHD393248:BHD393348 BQZ393248:BQZ393348 CAV393248:CAV393348 CKR393248:CKR393348 CUN393248:CUN393348 DEJ393248:DEJ393348 DOF393248:DOF393348 DYB393248:DYB393348 EHX393248:EHX393348 ERT393248:ERT393348 FBP393248:FBP393348 FLL393248:FLL393348 FVH393248:FVH393348 GFD393248:GFD393348 GOZ393248:GOZ393348 GYV393248:GYV393348 HIR393248:HIR393348 HSN393248:HSN393348 ICJ393248:ICJ393348 IMF393248:IMF393348 IWB393248:IWB393348 JFX393248:JFX393348 JPT393248:JPT393348 JZP393248:JZP393348 KJL393248:KJL393348 KTH393248:KTH393348 LDD393248:LDD393348 LMZ393248:LMZ393348 LWV393248:LWV393348 MGR393248:MGR393348 MQN393248:MQN393348 NAJ393248:NAJ393348 NKF393248:NKF393348 NUB393248:NUB393348 ODX393248:ODX393348 ONT393248:ONT393348 OXP393248:OXP393348 PHL393248:PHL393348 PRH393248:PRH393348 QBD393248:QBD393348 QKZ393248:QKZ393348 QUV393248:QUV393348 RER393248:RER393348 RON393248:RON393348 RYJ393248:RYJ393348 SIF393248:SIF393348 SSB393248:SSB393348 TBX393248:TBX393348 TLT393248:TLT393348 TVP393248:TVP393348 UFL393248:UFL393348 UPH393248:UPH393348 UZD393248:UZD393348 VIZ393248:VIZ393348 VSV393248:VSV393348 WCR393248:WCR393348 WMN393248:WMN393348 WWJ393248:WWJ393348 AB458784:AB458884 JX458784:JX458884 TT458784:TT458884 ADP458784:ADP458884 ANL458784:ANL458884 AXH458784:AXH458884 BHD458784:BHD458884 BQZ458784:BQZ458884 CAV458784:CAV458884 CKR458784:CKR458884 CUN458784:CUN458884 DEJ458784:DEJ458884 DOF458784:DOF458884 DYB458784:DYB458884 EHX458784:EHX458884 ERT458784:ERT458884 FBP458784:FBP458884 FLL458784:FLL458884 FVH458784:FVH458884 GFD458784:GFD458884 GOZ458784:GOZ458884 GYV458784:GYV458884 HIR458784:HIR458884 HSN458784:HSN458884 ICJ458784:ICJ458884 IMF458784:IMF458884 IWB458784:IWB458884 JFX458784:JFX458884 JPT458784:JPT458884 JZP458784:JZP458884 KJL458784:KJL458884 KTH458784:KTH458884 LDD458784:LDD458884 LMZ458784:LMZ458884 LWV458784:LWV458884 MGR458784:MGR458884 MQN458784:MQN458884 NAJ458784:NAJ458884 NKF458784:NKF458884 NUB458784:NUB458884 ODX458784:ODX458884 ONT458784:ONT458884 OXP458784:OXP458884 PHL458784:PHL458884 PRH458784:PRH458884 QBD458784:QBD458884 QKZ458784:QKZ458884 QUV458784:QUV458884 RER458784:RER458884 RON458784:RON458884 RYJ458784:RYJ458884 SIF458784:SIF458884 SSB458784:SSB458884 TBX458784:TBX458884 TLT458784:TLT458884 TVP458784:TVP458884 UFL458784:UFL458884 UPH458784:UPH458884 UZD458784:UZD458884 VIZ458784:VIZ458884 VSV458784:VSV458884 WCR458784:WCR458884 WMN458784:WMN458884 WWJ458784:WWJ458884 AB524320:AB524420 JX524320:JX524420 TT524320:TT524420 ADP524320:ADP524420 ANL524320:ANL524420 AXH524320:AXH524420 BHD524320:BHD524420 BQZ524320:BQZ524420 CAV524320:CAV524420 CKR524320:CKR524420 CUN524320:CUN524420 DEJ524320:DEJ524420 DOF524320:DOF524420 DYB524320:DYB524420 EHX524320:EHX524420 ERT524320:ERT524420 FBP524320:FBP524420 FLL524320:FLL524420 FVH524320:FVH524420 GFD524320:GFD524420 GOZ524320:GOZ524420 GYV524320:GYV524420 HIR524320:HIR524420 HSN524320:HSN524420 ICJ524320:ICJ524420 IMF524320:IMF524420 IWB524320:IWB524420 JFX524320:JFX524420 JPT524320:JPT524420 JZP524320:JZP524420 KJL524320:KJL524420 KTH524320:KTH524420 LDD524320:LDD524420 LMZ524320:LMZ524420 LWV524320:LWV524420 MGR524320:MGR524420 MQN524320:MQN524420 NAJ524320:NAJ524420 NKF524320:NKF524420 NUB524320:NUB524420 ODX524320:ODX524420 ONT524320:ONT524420 OXP524320:OXP524420 PHL524320:PHL524420 PRH524320:PRH524420 QBD524320:QBD524420 QKZ524320:QKZ524420 QUV524320:QUV524420 RER524320:RER524420 RON524320:RON524420 RYJ524320:RYJ524420 SIF524320:SIF524420 SSB524320:SSB524420 TBX524320:TBX524420 TLT524320:TLT524420 TVP524320:TVP524420 UFL524320:UFL524420 UPH524320:UPH524420 UZD524320:UZD524420 VIZ524320:VIZ524420 VSV524320:VSV524420 WCR524320:WCR524420 WMN524320:WMN524420 WWJ524320:WWJ524420 AB589856:AB589956 JX589856:JX589956 TT589856:TT589956 ADP589856:ADP589956 ANL589856:ANL589956 AXH589856:AXH589956 BHD589856:BHD589956 BQZ589856:BQZ589956 CAV589856:CAV589956 CKR589856:CKR589956 CUN589856:CUN589956 DEJ589856:DEJ589956 DOF589856:DOF589956 DYB589856:DYB589956 EHX589856:EHX589956 ERT589856:ERT589956 FBP589856:FBP589956 FLL589856:FLL589956 FVH589856:FVH589956 GFD589856:GFD589956 GOZ589856:GOZ589956 GYV589856:GYV589956 HIR589856:HIR589956 HSN589856:HSN589956 ICJ589856:ICJ589956 IMF589856:IMF589956 IWB589856:IWB589956 JFX589856:JFX589956 JPT589856:JPT589956 JZP589856:JZP589956 KJL589856:KJL589956 KTH589856:KTH589956 LDD589856:LDD589956 LMZ589856:LMZ589956 LWV589856:LWV589956 MGR589856:MGR589956 MQN589856:MQN589956 NAJ589856:NAJ589956 NKF589856:NKF589956 NUB589856:NUB589956 ODX589856:ODX589956 ONT589856:ONT589956 OXP589856:OXP589956 PHL589856:PHL589956 PRH589856:PRH589956 QBD589856:QBD589956 QKZ589856:QKZ589956 QUV589856:QUV589956 RER589856:RER589956 RON589856:RON589956 RYJ589856:RYJ589956 SIF589856:SIF589956 SSB589856:SSB589956 TBX589856:TBX589956 TLT589856:TLT589956 TVP589856:TVP589956 UFL589856:UFL589956 UPH589856:UPH589956 UZD589856:UZD589956 VIZ589856:VIZ589956 VSV589856:VSV589956 WCR589856:WCR589956 WMN589856:WMN589956 WWJ589856:WWJ589956 AB655392:AB655492 JX655392:JX655492 TT655392:TT655492 ADP655392:ADP655492 ANL655392:ANL655492 AXH655392:AXH655492 BHD655392:BHD655492 BQZ655392:BQZ655492 CAV655392:CAV655492 CKR655392:CKR655492 CUN655392:CUN655492 DEJ655392:DEJ655492 DOF655392:DOF655492 DYB655392:DYB655492 EHX655392:EHX655492 ERT655392:ERT655492 FBP655392:FBP655492 FLL655392:FLL655492 FVH655392:FVH655492 GFD655392:GFD655492 GOZ655392:GOZ655492 GYV655392:GYV655492 HIR655392:HIR655492 HSN655392:HSN655492 ICJ655392:ICJ655492 IMF655392:IMF655492 IWB655392:IWB655492 JFX655392:JFX655492 JPT655392:JPT655492 JZP655392:JZP655492 KJL655392:KJL655492 KTH655392:KTH655492 LDD655392:LDD655492 LMZ655392:LMZ655492 LWV655392:LWV655492 MGR655392:MGR655492 MQN655392:MQN655492 NAJ655392:NAJ655492 NKF655392:NKF655492 NUB655392:NUB655492 ODX655392:ODX655492 ONT655392:ONT655492 OXP655392:OXP655492 PHL655392:PHL655492 PRH655392:PRH655492 QBD655392:QBD655492 QKZ655392:QKZ655492 QUV655392:QUV655492 RER655392:RER655492 RON655392:RON655492 RYJ655392:RYJ655492 SIF655392:SIF655492 SSB655392:SSB655492 TBX655392:TBX655492 TLT655392:TLT655492 TVP655392:TVP655492 UFL655392:UFL655492 UPH655392:UPH655492 UZD655392:UZD655492 VIZ655392:VIZ655492 VSV655392:VSV655492 WCR655392:WCR655492 WMN655392:WMN655492 WWJ655392:WWJ655492 AB720928:AB721028 JX720928:JX721028 TT720928:TT721028 ADP720928:ADP721028 ANL720928:ANL721028 AXH720928:AXH721028 BHD720928:BHD721028 BQZ720928:BQZ721028 CAV720928:CAV721028 CKR720928:CKR721028 CUN720928:CUN721028 DEJ720928:DEJ721028 DOF720928:DOF721028 DYB720928:DYB721028 EHX720928:EHX721028 ERT720928:ERT721028 FBP720928:FBP721028 FLL720928:FLL721028 FVH720928:FVH721028 GFD720928:GFD721028 GOZ720928:GOZ721028 GYV720928:GYV721028 HIR720928:HIR721028 HSN720928:HSN721028 ICJ720928:ICJ721028 IMF720928:IMF721028 IWB720928:IWB721028 JFX720928:JFX721028 JPT720928:JPT721028 JZP720928:JZP721028 KJL720928:KJL721028 KTH720928:KTH721028 LDD720928:LDD721028 LMZ720928:LMZ721028 LWV720928:LWV721028 MGR720928:MGR721028 MQN720928:MQN721028 NAJ720928:NAJ721028 NKF720928:NKF721028 NUB720928:NUB721028 ODX720928:ODX721028 ONT720928:ONT721028 OXP720928:OXP721028 PHL720928:PHL721028 PRH720928:PRH721028 QBD720928:QBD721028 QKZ720928:QKZ721028 QUV720928:QUV721028 RER720928:RER721028 RON720928:RON721028 RYJ720928:RYJ721028 SIF720928:SIF721028 SSB720928:SSB721028 TBX720928:TBX721028 TLT720928:TLT721028 TVP720928:TVP721028 UFL720928:UFL721028 UPH720928:UPH721028 UZD720928:UZD721028 VIZ720928:VIZ721028 VSV720928:VSV721028 WCR720928:WCR721028 WMN720928:WMN721028 WWJ720928:WWJ721028 AB786464:AB786564 JX786464:JX786564 TT786464:TT786564 ADP786464:ADP786564 ANL786464:ANL786564 AXH786464:AXH786564 BHD786464:BHD786564 BQZ786464:BQZ786564 CAV786464:CAV786564 CKR786464:CKR786564 CUN786464:CUN786564 DEJ786464:DEJ786564 DOF786464:DOF786564 DYB786464:DYB786564 EHX786464:EHX786564 ERT786464:ERT786564 FBP786464:FBP786564 FLL786464:FLL786564 FVH786464:FVH786564 GFD786464:GFD786564 GOZ786464:GOZ786564 GYV786464:GYV786564 HIR786464:HIR786564 HSN786464:HSN786564 ICJ786464:ICJ786564 IMF786464:IMF786564 IWB786464:IWB786564 JFX786464:JFX786564 JPT786464:JPT786564 JZP786464:JZP786564 KJL786464:KJL786564 KTH786464:KTH786564 LDD786464:LDD786564 LMZ786464:LMZ786564 LWV786464:LWV786564 MGR786464:MGR786564 MQN786464:MQN786564 NAJ786464:NAJ786564 NKF786464:NKF786564 NUB786464:NUB786564 ODX786464:ODX786564 ONT786464:ONT786564 OXP786464:OXP786564 PHL786464:PHL786564 PRH786464:PRH786564 QBD786464:QBD786564 QKZ786464:QKZ786564 QUV786464:QUV786564 RER786464:RER786564 RON786464:RON786564 RYJ786464:RYJ786564 SIF786464:SIF786564 SSB786464:SSB786564 TBX786464:TBX786564 TLT786464:TLT786564 TVP786464:TVP786564 UFL786464:UFL786564 UPH786464:UPH786564 UZD786464:UZD786564 VIZ786464:VIZ786564 VSV786464:VSV786564 WCR786464:WCR786564 WMN786464:WMN786564 WWJ786464:WWJ786564 AB852000:AB852100 JX852000:JX852100 TT852000:TT852100 ADP852000:ADP852100 ANL852000:ANL852100 AXH852000:AXH852100 BHD852000:BHD852100 BQZ852000:BQZ852100 CAV852000:CAV852100 CKR852000:CKR852100 CUN852000:CUN852100 DEJ852000:DEJ852100 DOF852000:DOF852100 DYB852000:DYB852100 EHX852000:EHX852100 ERT852000:ERT852100 FBP852000:FBP852100 FLL852000:FLL852100 FVH852000:FVH852100 GFD852000:GFD852100 GOZ852000:GOZ852100 GYV852000:GYV852100 HIR852000:HIR852100 HSN852000:HSN852100 ICJ852000:ICJ852100 IMF852000:IMF852100 IWB852000:IWB852100 JFX852000:JFX852100 JPT852000:JPT852100 JZP852000:JZP852100 KJL852000:KJL852100 KTH852000:KTH852100 LDD852000:LDD852100 LMZ852000:LMZ852100 LWV852000:LWV852100 MGR852000:MGR852100 MQN852000:MQN852100 NAJ852000:NAJ852100 NKF852000:NKF852100 NUB852000:NUB852100 ODX852000:ODX852100 ONT852000:ONT852100 OXP852000:OXP852100 PHL852000:PHL852100 PRH852000:PRH852100 QBD852000:QBD852100 QKZ852000:QKZ852100 QUV852000:QUV852100 RER852000:RER852100 RON852000:RON852100 RYJ852000:RYJ852100 SIF852000:SIF852100 SSB852000:SSB852100 TBX852000:TBX852100 TLT852000:TLT852100 TVP852000:TVP852100 UFL852000:UFL852100 UPH852000:UPH852100 UZD852000:UZD852100 VIZ852000:VIZ852100 VSV852000:VSV852100 WCR852000:WCR852100 WMN852000:WMN852100 WWJ852000:WWJ852100 AB917536:AB917636 JX917536:JX917636 TT917536:TT917636 ADP917536:ADP917636 ANL917536:ANL917636 AXH917536:AXH917636 BHD917536:BHD917636 BQZ917536:BQZ917636 CAV917536:CAV917636 CKR917536:CKR917636 CUN917536:CUN917636 DEJ917536:DEJ917636 DOF917536:DOF917636 DYB917536:DYB917636 EHX917536:EHX917636 ERT917536:ERT917636 FBP917536:FBP917636 FLL917536:FLL917636 FVH917536:FVH917636 GFD917536:GFD917636 GOZ917536:GOZ917636 GYV917536:GYV917636 HIR917536:HIR917636 HSN917536:HSN917636 ICJ917536:ICJ917636 IMF917536:IMF917636 IWB917536:IWB917636 JFX917536:JFX917636 JPT917536:JPT917636 JZP917536:JZP917636 KJL917536:KJL917636 KTH917536:KTH917636 LDD917536:LDD917636 LMZ917536:LMZ917636 LWV917536:LWV917636 MGR917536:MGR917636 MQN917536:MQN917636 NAJ917536:NAJ917636 NKF917536:NKF917636 NUB917536:NUB917636 ODX917536:ODX917636 ONT917536:ONT917636 OXP917536:OXP917636 PHL917536:PHL917636 PRH917536:PRH917636 QBD917536:QBD917636 QKZ917536:QKZ917636 QUV917536:QUV917636 RER917536:RER917636 RON917536:RON917636 RYJ917536:RYJ917636 SIF917536:SIF917636 SSB917536:SSB917636 TBX917536:TBX917636 TLT917536:TLT917636 TVP917536:TVP917636 UFL917536:UFL917636 UPH917536:UPH917636 UZD917536:UZD917636 VIZ917536:VIZ917636 VSV917536:VSV917636 WCR917536:WCR917636 WMN917536:WMN917636 WWJ917536:WWJ917636 AB983072:AB983172 JX983072:JX983172 TT983072:TT983172 ADP983072:ADP983172 ANL983072:ANL983172 AXH983072:AXH983172 BHD983072:BHD983172 BQZ983072:BQZ983172 CAV983072:CAV983172 CKR983072:CKR983172 CUN983072:CUN983172 DEJ983072:DEJ983172 DOF983072:DOF983172 DYB983072:DYB983172 EHX983072:EHX983172 ERT983072:ERT983172 FBP983072:FBP983172 FLL983072:FLL983172 FVH983072:FVH983172 GFD983072:GFD983172 GOZ983072:GOZ983172 GYV983072:GYV983172 HIR983072:HIR983172 HSN983072:HSN983172 ICJ983072:ICJ983172 IMF983072:IMF983172 IWB983072:IWB983172 JFX983072:JFX983172 JPT983072:JPT983172 JZP983072:JZP983172 KJL983072:KJL983172 KTH983072:KTH983172 LDD983072:LDD983172 LMZ983072:LMZ983172 LWV983072:LWV983172 MGR983072:MGR983172 MQN983072:MQN983172 NAJ983072:NAJ983172 NKF983072:NKF983172 NUB983072:NUB983172 ODX983072:ODX983172 ONT983072:ONT983172 OXP983072:OXP983172 PHL983072:PHL983172 PRH983072:PRH983172 QBD983072:QBD983172 QKZ983072:QKZ983172 QUV983072:QUV983172 RER983072:RER983172 RON983072:RON983172 RYJ983072:RYJ983172 SIF983072:SIF983172 SSB983072:SSB983172 TBX983072:TBX983172 TLT983072:TLT983172 TVP983072:TVP983172 UFL983072:UFL983172 UPH983072:UPH983172 UZD983072:UZD983172 VIZ983072:VIZ983172 VSV983072:VSV983172 WCR983072:WCR983172 WMN983072:WMN983172 WWJ983072:WWJ983172 JQ22:JQ132 TM22:TM132 ADI22:ADI132 ANE22:ANE132 AXA22:AXA132 BGW22:BGW132 BQS22:BQS132 CAO22:CAO132 CKK22:CKK132 CUG22:CUG132 DEC22:DEC132 DNY22:DNY132 DXU22:DXU132 EHQ22:EHQ132 ERM22:ERM132 FBI22:FBI132 FLE22:FLE132 FVA22:FVA132 GEW22:GEW132 GOS22:GOS132 GYO22:GYO132 HIK22:HIK132 HSG22:HSG132 ICC22:ICC132 ILY22:ILY132 IVU22:IVU132 JFQ22:JFQ132 JPM22:JPM132 JZI22:JZI132 KJE22:KJE132 KTA22:KTA132 LCW22:LCW132 LMS22:LMS132 LWO22:LWO132 MGK22:MGK132 MQG22:MQG132 NAC22:NAC132 NJY22:NJY132 NTU22:NTU132 ODQ22:ODQ132 ONM22:ONM132 OXI22:OXI132 PHE22:PHE132 PRA22:PRA132 QAW22:QAW132 QKS22:QKS132 QUO22:QUO132 REK22:REK132 ROG22:ROG132 RYC22:RYC132 SHY22:SHY132 SRU22:SRU132 TBQ22:TBQ132 TLM22:TLM132 TVI22:TVI132 UFE22:UFE132 UPA22:UPA132 UYW22:UYW132 VIS22:VIS132 VSO22:VSO132 WCK22:WCK132 WMG22:WMG132 WWC22:WWC132 WWJ8:WWJ132 WMN8:WMN132 WCR8:WCR132 VSV8:VSV132 VIZ8:VIZ132 UZD8:UZD132 UPH8:UPH132 UFL8:UFL132 TVP8:TVP132 TLT8:TLT132 TBX8:TBX132 SSB8:SSB132 SIF8:SIF132 RYJ8:RYJ132 RON8:RON132 RER8:RER132 QUV8:QUV132 QKZ8:QKZ132 QBD8:QBD132 PRH8:PRH132 PHL8:PHL132 OXP8:OXP132 ONT8:ONT132 ODX8:ODX132 NUB8:NUB132 NKF8:NKF132 NAJ8:NAJ132 MQN8:MQN132 MGR8:MGR132 LWV8:LWV132 LMZ8:LMZ132 LDD8:LDD132 KTH8:KTH132 KJL8:KJL132 JZP8:JZP132 JPT8:JPT132 JFX8:JFX132 IWB8:IWB132 IMF8:IMF132 ICJ8:ICJ132 HSN8:HSN132 HIR8:HIR132 GYV8:GYV132 GOZ8:GOZ132 GFD8:GFD132 FVH8:FVH132 FLL8:FLL132 FBP8:FBP132 ERT8:ERT132 EHX8:EHX132 DYB8:DYB132 DOF8:DOF132 DEJ8:DEJ132 CUN8:CUN132 CKR8:CKR132 CAV8:CAV132 BQZ8:BQZ132 BHD8:BHD132 AXH8:AXH132 ANL8:ANL132 ADP8:ADP132 TT8:TT132 JX8:JX132 AB7:AB132 S22:S132 T46:U48 T79:U83 T119:U126">
      <formula1>"自制,采购"</formula1>
    </dataValidation>
  </dataValidations>
  <printOptions gridLines="1"/>
  <pageMargins left="0.7" right="0.7" top="0.75" bottom="0.75" header="0.3" footer="0.3"/>
  <pageSetup paperSize="8" scale="4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2"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奥铃1880副驾驶员座椅针织（L168100000557）</vt:lpstr>
      <vt:lpstr>Sheet1</vt:lpstr>
      <vt:lpstr>'奥铃1880副驾驶员座椅针织（L168100000557）'!Print_Area</vt:lpstr>
    </vt:vector>
  </TitlesOfParts>
  <Company>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c:creator>
  <cp:lastModifiedBy>龚波</cp:lastModifiedBy>
  <cp:lastPrinted>2023-08-08T08:05:39Z</cp:lastPrinted>
  <dcterms:created xsi:type="dcterms:W3CDTF">2016-03-04T03:53:49Z</dcterms:created>
  <dcterms:modified xsi:type="dcterms:W3CDTF">2023-08-10T03:51:58Z</dcterms:modified>
</cp:coreProperties>
</file>